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galindo\Desktop\LB-PW\Pobreza_2008\"/>
    </mc:Choice>
  </mc:AlternateContent>
  <bookViews>
    <workbookView xWindow="0" yWindow="1800" windowWidth="28800" windowHeight="11520" tabRatio="697"/>
  </bookViews>
  <sheets>
    <sheet name="Contenido" sheetId="1" r:id="rId1"/>
    <sheet name="Cuadro 1-Ejemplo" sheetId="23" r:id="rId2"/>
    <sheet name="Cuadro 1" sheetId="43" r:id="rId3"/>
    <sheet name="Cuadro 2" sheetId="24" r:id="rId4"/>
    <sheet name="Cuadro 3" sheetId="25" r:id="rId5"/>
    <sheet name="Cuadro 4A" sheetId="26" r:id="rId6"/>
    <sheet name="Cuadro 4B" sheetId="27" r:id="rId7"/>
    <sheet name="Cuadro 5" sheetId="28" r:id="rId8"/>
    <sheet name="Cuadro 6" sheetId="30" r:id="rId9"/>
    <sheet name="Cuadro 7A" sheetId="4" r:id="rId10"/>
    <sheet name="Cuadro 7B" sheetId="46" r:id="rId11"/>
    <sheet name="Cuadro 8" sheetId="31" r:id="rId12"/>
    <sheet name="Cuadro 9" sheetId="32" r:id="rId13"/>
    <sheet name="Cuadro 10" sheetId="8" r:id="rId14"/>
    <sheet name="Cuadro 11" sheetId="45" r:id="rId15"/>
    <sheet name="Cuadro 12" sheetId="7" r:id="rId16"/>
    <sheet name="Cuadro 13" sheetId="34" r:id="rId17"/>
    <sheet name="Cuadro 14" sheetId="9" r:id="rId18"/>
    <sheet name="Cuadro 15" sheetId="42" r:id="rId19"/>
    <sheet name="Cuadro 16" sheetId="19" r:id="rId20"/>
    <sheet name="Cuadro 17" sheetId="44" r:id="rId21"/>
    <sheet name="Cuadro 18A" sheetId="36" r:id="rId22"/>
    <sheet name="Cuadro 18B" sheetId="39" r:id="rId23"/>
    <sheet name="Cuadro 18C" sheetId="38" r:id="rId24"/>
    <sheet name="Cuadro 18D" sheetId="37" r:id="rId25"/>
    <sheet name="Cuadro 18E" sheetId="40" r:id="rId26"/>
    <sheet name="Cuadro 18F" sheetId="41" r:id="rId27"/>
  </sheets>
  <definedNames>
    <definedName name="_xlnm.Print_Area" localSheetId="2">'Cuadro 1'!$A$1:$L$28</definedName>
    <definedName name="_xlnm.Print_Area" localSheetId="13">'Cuadro 10'!$A$1:$W$33</definedName>
    <definedName name="_xlnm.Print_Area" localSheetId="14">'Cuadro 11'!$A$1:$W$33</definedName>
    <definedName name="_xlnm.Print_Area" localSheetId="15">'Cuadro 12'!$A$1:$W$33</definedName>
    <definedName name="_xlnm.Print_Area" localSheetId="16">'Cuadro 13'!$A$1:$W$34</definedName>
    <definedName name="_xlnm.Print_Area" localSheetId="17">'Cuadro 14'!$A$1:$W$33</definedName>
    <definedName name="_xlnm.Print_Area" localSheetId="18">'Cuadro 15'!$A$1:$S$37</definedName>
    <definedName name="_xlnm.Print_Area" localSheetId="19">'Cuadro 16'!$A$1:$W$33</definedName>
    <definedName name="_xlnm.Print_Area" localSheetId="1">'Cuadro 1-Ejemplo'!$A$1:$L$30</definedName>
    <definedName name="_xlnm.Print_Area" localSheetId="3">'Cuadro 2'!$A$1:$L$28</definedName>
    <definedName name="_xlnm.Print_Area" localSheetId="4">'Cuadro 3'!$A$1:$L$23</definedName>
    <definedName name="_xlnm.Print_Area" localSheetId="5">'Cuadro 4A'!$A$1:$AH$46</definedName>
    <definedName name="_xlnm.Print_Area" localSheetId="6">'Cuadro 4B'!$A$1:$AH$46</definedName>
    <definedName name="_xlnm.Print_Area" localSheetId="7">'Cuadro 5'!$A$1:$CP$45</definedName>
    <definedName name="_xlnm.Print_Area" localSheetId="8">'Cuadro 6'!$A$1:$L$44</definedName>
    <definedName name="_xlnm.Print_Area" localSheetId="9">'Cuadro 7A'!$A$1:$BO$53</definedName>
    <definedName name="_xlnm.Print_Area" localSheetId="10">'Cuadro 7B'!$A$1:$BO$47</definedName>
    <definedName name="_xlnm.Print_Area" localSheetId="11">'Cuadro 8'!$A$1:$L$20</definedName>
    <definedName name="_xlnm.Print_Area" localSheetId="12">'Cuadro 9'!$A$1:$W$35</definedName>
  </definedNames>
  <calcPr calcId="152511"/>
</workbook>
</file>

<file path=xl/calcChain.xml><?xml version="1.0" encoding="utf-8"?>
<calcChain xmlns="http://schemas.openxmlformats.org/spreadsheetml/2006/main">
  <c r="J27" i="23" l="1"/>
  <c r="K27" i="23" s="1"/>
  <c r="L27" i="23" s="1"/>
  <c r="I27" i="23"/>
  <c r="H27" i="23"/>
  <c r="J26" i="23"/>
  <c r="K26" i="23" s="1"/>
  <c r="L26" i="23" s="1"/>
  <c r="I26" i="23"/>
  <c r="H26" i="23"/>
  <c r="I24" i="23"/>
  <c r="H24" i="23"/>
  <c r="J24" i="23" s="1"/>
  <c r="K24" i="23" s="1"/>
  <c r="L24" i="23" s="1"/>
  <c r="I23" i="23"/>
  <c r="H23" i="23"/>
  <c r="J23" i="23" s="1"/>
  <c r="K23" i="23" s="1"/>
  <c r="L23" i="23" s="1"/>
  <c r="I22" i="23"/>
  <c r="J22" i="23" s="1"/>
  <c r="K22" i="23" s="1"/>
  <c r="L22" i="23" s="1"/>
  <c r="H22" i="23"/>
  <c r="I21" i="23"/>
  <c r="H21" i="23"/>
  <c r="J21" i="23" s="1"/>
  <c r="K21" i="23" s="1"/>
  <c r="L21" i="23" s="1"/>
  <c r="I20" i="23"/>
  <c r="H20" i="23"/>
  <c r="J20" i="23" s="1"/>
  <c r="K20" i="23" s="1"/>
  <c r="L20" i="23" s="1"/>
  <c r="I19" i="23"/>
  <c r="H19" i="23"/>
  <c r="J19" i="23" s="1"/>
  <c r="K19" i="23" s="1"/>
  <c r="L19" i="23" s="1"/>
  <c r="J17" i="23"/>
  <c r="K17" i="23" s="1"/>
  <c r="L17" i="23" s="1"/>
  <c r="I17" i="23"/>
  <c r="H17" i="23"/>
  <c r="J16" i="23"/>
  <c r="K16" i="23" s="1"/>
  <c r="L16" i="23" s="1"/>
  <c r="I16" i="23"/>
  <c r="H16" i="23"/>
  <c r="I14" i="23"/>
  <c r="H14" i="23"/>
  <c r="J14" i="23" s="1"/>
  <c r="K14" i="23" s="1"/>
  <c r="L14" i="23" s="1"/>
  <c r="I13" i="23"/>
  <c r="H13" i="23"/>
  <c r="J13" i="23" s="1"/>
  <c r="K13" i="23" s="1"/>
  <c r="L13" i="23" s="1"/>
  <c r="I12" i="23"/>
  <c r="J12" i="23" s="1"/>
  <c r="K12" i="23" s="1"/>
  <c r="L12" i="23" s="1"/>
  <c r="H12" i="23"/>
  <c r="I11" i="23"/>
  <c r="H11" i="23"/>
  <c r="J11" i="23" s="1"/>
  <c r="K11" i="23" s="1"/>
  <c r="L11" i="23" s="1"/>
  <c r="I10" i="23"/>
  <c r="H10" i="23"/>
  <c r="J10" i="23" s="1"/>
  <c r="K10" i="23" s="1"/>
  <c r="L10" i="23" s="1"/>
  <c r="I9" i="23"/>
  <c r="H9" i="23"/>
  <c r="J9" i="23" s="1"/>
  <c r="K9" i="23" s="1"/>
  <c r="L9" i="23" s="1"/>
</calcChain>
</file>

<file path=xl/sharedStrings.xml><?xml version="1.0" encoding="utf-8"?>
<sst xmlns="http://schemas.openxmlformats.org/spreadsheetml/2006/main" count="2133" uniqueCount="273">
  <si>
    <t>Cuadro 1</t>
  </si>
  <si>
    <t>Cuadro 2</t>
  </si>
  <si>
    <t>Cuadro 3</t>
  </si>
  <si>
    <t>Cuadro 4A</t>
  </si>
  <si>
    <t>Cuadro 4B</t>
  </si>
  <si>
    <t>Cuadro 5</t>
  </si>
  <si>
    <t>Cuadro 6</t>
  </si>
  <si>
    <t>Cuadro 8</t>
  </si>
  <si>
    <t>Cuadro 9</t>
  </si>
  <si>
    <t>Cuadro 10</t>
  </si>
  <si>
    <t>Cuadro 11</t>
  </si>
  <si>
    <t>Cuadro 12</t>
  </si>
  <si>
    <t>Cuadro 13</t>
  </si>
  <si>
    <t>Bienestar</t>
  </si>
  <si>
    <t>Acceso a la alimentación</t>
  </si>
  <si>
    <t>Carencia por acceso a los servicios básicos en la vivienda</t>
  </si>
  <si>
    <t>Carencia por acceso a la seguridad social</t>
  </si>
  <si>
    <t>Carencia por acceso a los servicios de salud</t>
  </si>
  <si>
    <t>Rezago educativo</t>
  </si>
  <si>
    <t>Población con al menos tres carencias sociales</t>
  </si>
  <si>
    <t>Población con al menos una carencia social</t>
  </si>
  <si>
    <t>Privación social</t>
  </si>
  <si>
    <t>Población vulnerable por ingresos</t>
  </si>
  <si>
    <t>Población vulnerable por carencias sociales</t>
  </si>
  <si>
    <t xml:space="preserve">    Población en situación de pobreza extrema</t>
  </si>
  <si>
    <t xml:space="preserve">    Población en situación de pobreza moderada</t>
  </si>
  <si>
    <t>Población en situación de pobreza</t>
  </si>
  <si>
    <t>Estadística        z</t>
  </si>
  <si>
    <t>Error estándar de la diferencia</t>
  </si>
  <si>
    <t>Población en situación de pobreza extrema</t>
  </si>
  <si>
    <t>Población total</t>
  </si>
  <si>
    <r>
      <t>Profundidad de la privación social</t>
    </r>
    <r>
      <rPr>
        <b/>
        <vertAlign val="superscript"/>
        <sz val="10"/>
        <rFont val="Arial"/>
        <family val="2"/>
      </rPr>
      <t>1</t>
    </r>
  </si>
  <si>
    <t>Zacatecas</t>
  </si>
  <si>
    <t>Yucatán</t>
  </si>
  <si>
    <t>Veracruz</t>
  </si>
  <si>
    <t>Tlaxcala</t>
  </si>
  <si>
    <t>Tamaulipas</t>
  </si>
  <si>
    <t>Tabasco</t>
  </si>
  <si>
    <t>Sonora</t>
  </si>
  <si>
    <t>Sinaloa</t>
  </si>
  <si>
    <t>San Luis Potosí</t>
  </si>
  <si>
    <t>Quintana Roo</t>
  </si>
  <si>
    <t>Querétaro</t>
  </si>
  <si>
    <t>Puebla</t>
  </si>
  <si>
    <t>Oaxaca</t>
  </si>
  <si>
    <t>Nuevo León</t>
  </si>
  <si>
    <t>Nayarit</t>
  </si>
  <si>
    <t>Morelos</t>
  </si>
  <si>
    <t>Michoacán</t>
  </si>
  <si>
    <t>México</t>
  </si>
  <si>
    <t>Jalisco</t>
  </si>
  <si>
    <t>Hidalgo</t>
  </si>
  <si>
    <t>Guerrero</t>
  </si>
  <si>
    <t>Guanajuato</t>
  </si>
  <si>
    <t>Durango</t>
  </si>
  <si>
    <t>Chihuahua</t>
  </si>
  <si>
    <t>Chiapas</t>
  </si>
  <si>
    <t>Colima</t>
  </si>
  <si>
    <t>Coahuila</t>
  </si>
  <si>
    <t>Campeche</t>
  </si>
  <si>
    <t>Baja California Sur</t>
  </si>
  <si>
    <t>Baja California</t>
  </si>
  <si>
    <t>Aguascalientes</t>
  </si>
  <si>
    <t>Total</t>
  </si>
  <si>
    <t>Acceso a la seguridad social</t>
  </si>
  <si>
    <t>Acceso a los servicios de salud</t>
  </si>
  <si>
    <r>
      <t>Alkire y Foster</t>
    </r>
    <r>
      <rPr>
        <b/>
        <vertAlign val="superscript"/>
        <sz val="10"/>
        <rFont val="Arial"/>
        <family val="2"/>
      </rPr>
      <t>1</t>
    </r>
  </si>
  <si>
    <t>Entidad federativa</t>
  </si>
  <si>
    <t>Población no pobre y no vulnerable</t>
  </si>
  <si>
    <t>Porcentaje</t>
  </si>
  <si>
    <t>Población menor de 65 años</t>
  </si>
  <si>
    <t>Población de 65 años o más</t>
  </si>
  <si>
    <t>Población de 18 años o más</t>
  </si>
  <si>
    <t>Población menor de 18 años</t>
  </si>
  <si>
    <t>Población NO hablante de lengua indigena</t>
  </si>
  <si>
    <t>Población hablante de lengua indigena</t>
  </si>
  <si>
    <t>Estados Unidos Mexicanos</t>
  </si>
  <si>
    <t>Pobreza extrema</t>
  </si>
  <si>
    <t>Pobreza moderada</t>
  </si>
  <si>
    <t>Pobreza</t>
  </si>
  <si>
    <t>Entidad 
federativa</t>
  </si>
  <si>
    <t>Población 
(miles de personas)</t>
  </si>
  <si>
    <t>Seguridad alimentaria</t>
  </si>
  <si>
    <t>Población en viviendas con hacinamiento</t>
  </si>
  <si>
    <t>Población no económicamente activa sin acceso a la seguridad social</t>
  </si>
  <si>
    <t>Población ocupada sin acceso a la seguridad social</t>
  </si>
  <si>
    <t>Población afiliada a PEMEX, Defensa o Marina</t>
  </si>
  <si>
    <t>Población afiliada al IMSS</t>
  </si>
  <si>
    <t>Población afliada al Seguro Popular</t>
  </si>
  <si>
    <t>Población de 16 años o más nacida a partir de 1982</t>
  </si>
  <si>
    <t>Población de 16 años o más nacida hasta 1981</t>
  </si>
  <si>
    <t>Población de 3 a 15 años</t>
  </si>
  <si>
    <t>Transferencias en especie</t>
  </si>
  <si>
    <t>Pago en especie</t>
  </si>
  <si>
    <t>Total ingreso corriente no monetario</t>
  </si>
  <si>
    <t>Transferencias</t>
  </si>
  <si>
    <t>Otros ingresos provenientes del trabajo</t>
  </si>
  <si>
    <t>Ingreso por renta de la propiedad</t>
  </si>
  <si>
    <t>Ingreso por trabajo independiente</t>
  </si>
  <si>
    <t>Remuneraciones por trabajo subordinado</t>
  </si>
  <si>
    <t>Total ingreso corriente monetario</t>
  </si>
  <si>
    <t>Ingreso corriente total per cápita</t>
  </si>
  <si>
    <t>Coeficiente de Gini</t>
  </si>
  <si>
    <t>Población en entidades polarizadas</t>
  </si>
  <si>
    <t>Población en entidades con polo de alta marginación</t>
  </si>
  <si>
    <t>Población en entidades con polo de baja marginación</t>
  </si>
  <si>
    <t>Población en entidades sin polo</t>
  </si>
  <si>
    <t>Población en entidades con grado alto de percepción de redes sociales</t>
  </si>
  <si>
    <t>Población en entidades con grado medio de percepción de redes sociales</t>
  </si>
  <si>
    <t>Población en entidades con grado bajo de percepción de redes sociales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</si>
  <si>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define como la distribución equitativa de la población en dos polos de la escala de marginación en un espacio concreto.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</si>
  <si>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reporta el porcentaje de población.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</si>
  <si>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Se define como el grado de percepción que las personas de 12 años o más tienen acerca de la dificultad o facilidad de contar con apoyo de redes sociales en situaciones hipotéticas.</t>
    </r>
  </si>
  <si>
    <t>Rural</t>
  </si>
  <si>
    <t>Carencia por acceso a la alimentación</t>
  </si>
  <si>
    <t>Urbano</t>
  </si>
  <si>
    <t>Cuadro 14</t>
  </si>
  <si>
    <t>Cuadro 15</t>
  </si>
  <si>
    <t>Indicadores de carencias sociales</t>
  </si>
  <si>
    <t xml:space="preserve">Pobreza </t>
  </si>
  <si>
    <t>Población no pobre  y no vulnerable</t>
  </si>
  <si>
    <t>Media</t>
  </si>
  <si>
    <t>Conclusión*</t>
  </si>
  <si>
    <t>Indicadores</t>
  </si>
  <si>
    <t xml:space="preserve">Indicadores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</si>
  <si>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reporta el valor promedio de ingreso corriente total mensual por persona.</t>
    </r>
  </si>
  <si>
    <t>Error estándar (x100)</t>
  </si>
  <si>
    <t>Hombres</t>
  </si>
  <si>
    <t>Mujeres</t>
  </si>
  <si>
    <t>Población NO indígena</t>
  </si>
  <si>
    <t>Coeficiente</t>
  </si>
  <si>
    <t>Entidad Federativa</t>
  </si>
  <si>
    <t>Población en viviendas con techos de material endeble</t>
  </si>
  <si>
    <t>Población en viviendas con muros de material endeble</t>
  </si>
  <si>
    <t>Población en viviendas sin acceso al agua</t>
  </si>
  <si>
    <t>Población en viviendas sin drenaje</t>
  </si>
  <si>
    <t>Población en viviendas sin electricidad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</si>
  <si>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Se presentan los cuatro niveles de la Escala Mexicana de Seguridad Alimentaria (EMSA).</t>
    </r>
  </si>
  <si>
    <t>Población de 65 años o más sin acceso a la seguridad social</t>
  </si>
  <si>
    <t>Población en viviendas con pisos de tierra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</si>
  <si>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Se presentan los cuatro niveles de la  Escala Mexicana de Seguridad Alimentaria (EMSA).</t>
    </r>
  </si>
  <si>
    <t>Cuadro 16</t>
  </si>
  <si>
    <t>Con discapacidad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</si>
  <si>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considera persona con discapacidad a quien manifiesta tener alguna dificultad para desempeñar sus actividades cotidianas.</t>
    </r>
  </si>
  <si>
    <t>Sin discapacidad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</si>
  <si>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Se consideran las siguientes dificultades: caminar, moverse, subir o bajar, ver, hablar, oír, vestirse, bañarse o comer, poner atención o alguna limitación mental.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</si>
  <si>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Los porcentajes pueden sumar más de 100 debido a que se reporta una o varias discapacidades. </t>
    </r>
  </si>
  <si>
    <t>Cambio en el porcentaje</t>
  </si>
  <si>
    <r>
      <t>Carencia por acceso a la alimentación</t>
    </r>
    <r>
      <rPr>
        <b/>
        <i/>
        <vertAlign val="superscript"/>
        <sz val="11"/>
        <rFont val="Arial"/>
        <family val="2"/>
      </rPr>
      <t>1</t>
    </r>
  </si>
  <si>
    <t>Población con ingreso inferior a la línea de bienestar mínimo</t>
  </si>
  <si>
    <t>Población con ingreso inferior a la línea de bienestar</t>
  </si>
  <si>
    <r>
      <t>Carencia por acceso a la alimentación</t>
    </r>
    <r>
      <rPr>
        <b/>
        <i/>
        <vertAlign val="superscript"/>
        <sz val="10"/>
        <rFont val="Arial"/>
        <family val="2"/>
      </rPr>
      <t>2</t>
    </r>
  </si>
  <si>
    <t>Inseguridad alimentaria leve</t>
  </si>
  <si>
    <t>Vulnerable por carencias sociales</t>
  </si>
  <si>
    <t>Vulnerable por ingresos</t>
  </si>
  <si>
    <t>No pobre y no vulnerable</t>
  </si>
  <si>
    <t>Acceso a los servicios básicos en la vivienda</t>
  </si>
  <si>
    <t xml:space="preserve">Error estándar </t>
  </si>
  <si>
    <t>Valor del indicador</t>
  </si>
  <si>
    <t>Inseguridad alimentaria moderada</t>
  </si>
  <si>
    <t>Inseguridad alimentaria severa</t>
  </si>
  <si>
    <r>
      <t>Población indígena</t>
    </r>
    <r>
      <rPr>
        <b/>
        <vertAlign val="superscript"/>
        <sz val="11"/>
        <rFont val="Arial"/>
        <family val="2"/>
      </rPr>
      <t>1</t>
    </r>
  </si>
  <si>
    <t>Población en viviendas sin chimenea cuando usan leña o carbón para cocinar</t>
  </si>
  <si>
    <t>Población afiliada al Seguro Popular</t>
  </si>
  <si>
    <t xml:space="preserve">Población afiliada al ISSSTE </t>
  </si>
  <si>
    <t>Población afiliada al ISSSTE estatal</t>
  </si>
  <si>
    <t>Población afiliada a Pemex, Defensa o Marina</t>
  </si>
  <si>
    <t>Población con seguro privado de gastos médicos</t>
  </si>
  <si>
    <t>Población afiliada a otra institución médica distinta de las anteriores</t>
  </si>
  <si>
    <t>**Son aquellas personas que tienen acceso a servicios médicos por parentesco directo con algún familiar y que no cuentan con Seguro Popular.</t>
  </si>
  <si>
    <t>Población con acceso a servicios médicos por seguridad social indirecta**</t>
  </si>
  <si>
    <t>Población afiliada al ISSSTE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</si>
  <si>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</si>
  <si>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</si>
  <si>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reporta el número promedio de carencias sociales (rezago educativo, acceso a los servicios de salud, acceso a la seguridad social, calidad y espacios en la vivienda, servicios básicos en la vivienda y acceso a la alimentación) del grupo de referencia.</t>
    </r>
  </si>
  <si>
    <t>Cuadro ejemplo</t>
  </si>
  <si>
    <t>Nivel de significancia para la diferencia             (dos colas)</t>
  </si>
  <si>
    <t>Contenido de cuadros. Indicadores y error estándar para pruebas de hipótesis</t>
  </si>
  <si>
    <t>Instrucciones para realizar las pruebas de hipótesis:</t>
  </si>
  <si>
    <t xml:space="preserve">1) Los insumos para realizar las pruebas de hipótesis son: el porcentaje y el error estándar, los cuales se encuentran dentro de este archivo. </t>
  </si>
  <si>
    <t>2) La fórmula de la prueba se encuentra en esta hoja (de la columna H a la columna L).</t>
  </si>
  <si>
    <t xml:space="preserve">3) En caso de querer replicar el ejercicio con otro año o para algún cuadro en particular, lo único que requiere es reemplazar las columnas del porcentaje y el error estándar. </t>
  </si>
  <si>
    <t xml:space="preserve">Profundidad </t>
  </si>
  <si>
    <t>Intensidad</t>
  </si>
  <si>
    <r>
      <t xml:space="preserve">FGT(1) de Pobreza </t>
    </r>
    <r>
      <rPr>
        <vertAlign val="superscript"/>
        <sz val="10"/>
        <rFont val="Arial"/>
        <family val="2"/>
      </rPr>
      <t>2</t>
    </r>
  </si>
  <si>
    <r>
      <t>FGT(1) de pobreza extrema</t>
    </r>
    <r>
      <rPr>
        <vertAlign val="superscript"/>
        <sz val="10"/>
        <rFont val="Arial"/>
        <family val="2"/>
      </rPr>
      <t>2</t>
    </r>
  </si>
  <si>
    <r>
      <t xml:space="preserve">FGT(2) de Pobreza </t>
    </r>
    <r>
      <rPr>
        <vertAlign val="superscript"/>
        <sz val="10"/>
        <rFont val="Arial"/>
        <family val="2"/>
      </rPr>
      <t>2</t>
    </r>
  </si>
  <si>
    <r>
      <t>FGT(2) de pobreza extrema</t>
    </r>
    <r>
      <rPr>
        <vertAlign val="superscript"/>
        <sz val="10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</si>
  <si>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El índice FGT(1) es una medida de las brechas promedio a la línea bienestar o bienestar mínimo, según corresponda. El índice FGT(2) es una medida de las brechas promedio al cuadrado. FGT(1) y FGT(2) son dos medidas de profundidad e intesidad respectivamente. Para mayor detalle consultar Foster, J., Greer, J., y Thorbecke, E. (1984) A Class of Decomposable Poverty Measures. </t>
    </r>
    <r>
      <rPr>
        <i/>
        <sz val="8"/>
        <rFont val="Arial"/>
        <family val="2"/>
      </rPr>
      <t>Econometrica</t>
    </r>
    <r>
      <rPr>
        <sz val="8"/>
        <rFont val="Arial"/>
        <family val="2"/>
      </rPr>
      <t>, Vol. 52, No. 3 (May, 1984), pp. 761-766.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</si>
  <si>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Corresponde al producto de la proporción de la población en el grupo de referencia y la proporción promedio del total de carencias que presenta el mismo grupo.</t>
    </r>
  </si>
  <si>
    <r>
      <t>Intensidad de la pobreza</t>
    </r>
    <r>
      <rPr>
        <b/>
        <vertAlign val="superscript"/>
        <sz val="10"/>
        <rFont val="Arial"/>
        <family val="2"/>
      </rPr>
      <t>3</t>
    </r>
  </si>
  <si>
    <t>* Las pruebas de hipótesis son de dos colas, con un nivel de significancia de 0.05.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</si>
  <si>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</si>
  <si>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</si>
  <si>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los servicios de salud, según institución y tipo de acceso</t>
    </r>
    <r>
      <rPr>
        <b/>
        <i/>
        <vertAlign val="superscript"/>
        <sz val="11"/>
        <rFont val="Arial"/>
        <family val="2"/>
      </rPr>
      <t>1</t>
    </r>
  </si>
  <si>
    <t>Población entre 12 y 29 años</t>
  </si>
  <si>
    <t>Población de 0 a 11 años y de 30 años o más</t>
  </si>
  <si>
    <t>Cuadro 18F</t>
  </si>
  <si>
    <t>Cuadro 18E</t>
  </si>
  <si>
    <t>Cuadro 18D</t>
  </si>
  <si>
    <t>Cuadro 18C</t>
  </si>
  <si>
    <t>Cuadro 18B</t>
  </si>
  <si>
    <t>Cuadro 18A</t>
  </si>
  <si>
    <t>Cuadro 17</t>
  </si>
  <si>
    <t>Razón de ingreso entre la población pobre extrema y la población no pobre y no vulnerable*</t>
  </si>
  <si>
    <t>Cuadro 7A</t>
  </si>
  <si>
    <t>Cuadro 7B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</si>
  <si>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Corresponde al porcentaje de contribución de cada indicador de carencia social a la pobreza.</t>
    </r>
  </si>
  <si>
    <r>
      <t>Profundidad</t>
    </r>
    <r>
      <rPr>
        <b/>
        <vertAlign val="superscript"/>
        <sz val="10"/>
        <rFont val="Arial"/>
        <family val="2"/>
      </rPr>
      <t>2</t>
    </r>
  </si>
  <si>
    <r>
      <t>Intensidad</t>
    </r>
    <r>
      <rPr>
        <b/>
        <vertAlign val="superscript"/>
        <sz val="10"/>
        <rFont val="Arial"/>
        <family val="2"/>
      </rPr>
      <t>3</t>
    </r>
  </si>
  <si>
    <r>
      <t>Profundidad</t>
    </r>
    <r>
      <rPr>
        <b/>
        <vertAlign val="superscript"/>
        <sz val="10"/>
        <rFont val="Arial"/>
        <family val="2"/>
      </rPr>
      <t>4</t>
    </r>
  </si>
  <si>
    <r>
      <t>Intensidad</t>
    </r>
    <r>
      <rPr>
        <b/>
        <vertAlign val="superscript"/>
        <sz val="10"/>
        <rFont val="Arial"/>
        <family val="2"/>
      </rPr>
      <t>5</t>
    </r>
  </si>
  <si>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Corresponde al número promedio de carencias sociales de la población pobre.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</si>
  <si>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Corresponde al producto de la incidencia de la pobreza  y la proporción promedio de carencias sociales de la población pobre.</t>
    </r>
  </si>
  <si>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Corresponde al número promedio de carencias sociales de la población pobre extrema.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</si>
  <si>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Corresponde al producto de la incidencia de la pobreza  y la proporción promedio de carencias sociales de la población pobre extrema.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</si>
  <si>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Corresponde a la proporción promedio de las privaciones en el espacio del bienestar y de los derechos sociales (se pondera de manera equitativa a ambos espacios).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</si>
  <si>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Corresponde al producto de la medida de profundidad de Alkire y Foster por la incidencia de la pobreza.</t>
    </r>
  </si>
  <si>
    <t>Carencia por calidad y espacios de la vivienda</t>
  </si>
  <si>
    <t>Calidad y espacios de la vivienda</t>
  </si>
  <si>
    <t>Medición de la pobreza, Estados Unidos Mexicanos, 2016</t>
  </si>
  <si>
    <t>Porcentaje y error estándar de los indicadores de pobreza, 2014-2016</t>
  </si>
  <si>
    <t>Medición  de la pobreza, Estados Unidos Mexicanos, 2016</t>
  </si>
  <si>
    <t>Ciudad de México</t>
  </si>
  <si>
    <r>
      <t>Grado de polarización social</t>
    </r>
    <r>
      <rPr>
        <b/>
        <vertAlign val="superscript"/>
        <sz val="10"/>
        <rFont val="Arial"/>
        <family val="2"/>
      </rPr>
      <t>1,2,3</t>
    </r>
  </si>
  <si>
    <r>
      <t>Índice de percepción de redes sociales</t>
    </r>
    <r>
      <rPr>
        <b/>
        <vertAlign val="superscript"/>
        <sz val="10"/>
        <rFont val="Arial"/>
        <family val="2"/>
      </rPr>
      <t>3,4</t>
    </r>
  </si>
  <si>
    <r>
      <t>Desagregación por indicadores de carencia social</t>
    </r>
    <r>
      <rPr>
        <b/>
        <vertAlign val="superscript"/>
        <sz val="11"/>
        <rFont val="Arial"/>
        <family val="2"/>
      </rPr>
      <t>1</t>
    </r>
  </si>
  <si>
    <r>
      <t>P</t>
    </r>
    <r>
      <rPr>
        <vertAlign val="subscript"/>
        <sz val="10"/>
        <rFont val="Arial"/>
        <family val="2"/>
      </rPr>
      <t>2016</t>
    </r>
    <r>
      <rPr>
        <sz val="10"/>
        <rFont val="Arial"/>
        <family val="2"/>
      </rPr>
      <t xml:space="preserve"> - P</t>
    </r>
    <r>
      <rPr>
        <vertAlign val="subscript"/>
        <sz val="10"/>
        <rFont val="Arial"/>
        <family val="2"/>
      </rPr>
      <t>2014</t>
    </r>
  </si>
  <si>
    <t>* Razón por cien.</t>
  </si>
  <si>
    <r>
      <t>Profundidad</t>
    </r>
    <r>
      <rPr>
        <vertAlign val="superscript"/>
        <sz val="10"/>
        <rFont val="Arial"/>
        <family val="2"/>
      </rPr>
      <t>6</t>
    </r>
  </si>
  <si>
    <r>
      <t>Intensidad</t>
    </r>
    <r>
      <rPr>
        <vertAlign val="superscript"/>
        <sz val="10"/>
        <rFont val="Arial"/>
        <family val="2"/>
      </rPr>
      <t>7</t>
    </r>
  </si>
  <si>
    <t/>
  </si>
  <si>
    <t>Población afiliada al IMSS-PROSPERA</t>
  </si>
  <si>
    <t xml:space="preserve"> -</t>
  </si>
  <si>
    <t>Fuente: estimaciones del CONEVAL con base en el MCS-ENIGH 2014 y el Modelo Estadístico 2016 para la continuidad del MCS-ENIGH.</t>
  </si>
  <si>
    <t>* De acuerdo con el artículo 2 de la Ley del Instituto Mexicano de la Juventud, la población de jóvenes queda comprendida entre los 12 y 29 años de edad. http://www.sep.gob.mx/work/models/sep1/Resource/8dec94b5-f918-45bb-8fd6-adc34a6978da/ley_instituto_mexicano_juventud.pdf (consultado el 29 de agosto de 2017)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</si>
  <si>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De acuerdo a los criterios de la Comisión Nacional para el Desarrollo de los Pueblos Indígenas (CDI), se considera población indígena a todas las personas que forman parte de un hogar indígena, donde el jefe(a) del hogar, su cónyuge y/o alguno de los ascendientes (madre o padre, madrastra o padrastro, abuelo(a), bisabuelo(a), tatarabuelo(a), suegro(a)) declaró ser hablante de lengua indígena. Además, se incluye a personas que declararon hablar alguna lengua indígena y que no forman parte de estos hogares.  http://www.gob.mx/cdi/documentos/indicadores-de-la-poblacion-indigena?idiom=es (consultado el 29 de agosto de 2017)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</si>
  <si>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Estas medidas son calculadas según la metodología expuesta en: http://www.ophi.org.uk/wp-content/uploads/OPHI-wp32.pdf (última consulta, 29 de agosto de 2017).  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</si>
  <si>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Para estos cálculos se utiliza el índice de marginación de CONAPO, 2010 y 2015.</t>
    </r>
  </si>
  <si>
    <t>Porcentaje y error estándar de los indicadores de pobreza, 2008-2016</t>
  </si>
  <si>
    <t>Fuente: estimaciones del CONEVAL con base en el MCS-ENIGH 2008, 2010, 2012, 2014 y el Modelo Estadístico 2016 para la continuidad del MCS-ENIGH.</t>
  </si>
  <si>
    <t>Indicadores de profundidad e intensidad de la pobreza, 2008-2016</t>
  </si>
  <si>
    <t>Indicadores de contexto territorial (cohesión social), 2008-2016</t>
  </si>
  <si>
    <t>Indicadores de pobreza, según entidad federativa, 2008-2016, parte II</t>
  </si>
  <si>
    <t>Indicadores de pobreza, según entidad federativa, 2008-2016, parte I</t>
  </si>
  <si>
    <t>Indicadores de carencia social, según entidad federativa (porcentaje), 2008-2016</t>
  </si>
  <si>
    <t>Porcentaje y error estándar de los componentes de los indicadores de carencia social, 2008-2016</t>
  </si>
  <si>
    <t>Medidas de profundidad e intensidad de la pobreza, según entidad federativa, 2008-2016, parte I</t>
  </si>
  <si>
    <t>Medidas de profundidad e intensidad de la pobreza, según entidad federativa, 2008-2016, parte II</t>
  </si>
  <si>
    <r>
      <t>Ingreso corriente total per cápita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>, según fuente de ingreso, 2008-2016 (precios agosto 2016)</t>
    </r>
  </si>
  <si>
    <t>Porcentaje y error estándar de los indicadores de pobreza, según sexo, 2008-2016</t>
  </si>
  <si>
    <t>Porcentaje y error estándar de los indicadores de pobreza en la población menor de 18 años, 2008-2016</t>
  </si>
  <si>
    <t>Porcentaje y error estándar de los indicadores de pobreza en la población de jóvenes*, 2008-2016</t>
  </si>
  <si>
    <t>Porcentaje y error estándar de los indicadores de pobreza en la población de adultos mayores, 2008-2016</t>
  </si>
  <si>
    <t>Porcentaje y error estándar de los indicadores de pobreza, según pertenencia étnica, 2008-2016</t>
  </si>
  <si>
    <t>Porcentaje y error estándar de los indicadores de pobreza, según condición de habla de lengua indígena, 2008-2016</t>
  </si>
  <si>
    <t>Porcentaje y error estándar de los indicadores de pobreza, según lugar de residencia, 2008-2016</t>
  </si>
  <si>
    <t>Coeficiente de Gini según entidad federativa, 2008-2016</t>
  </si>
  <si>
    <t>Porcentaje y error estándar de los componentes del indicador de carencia por rezago educativo, según entidad federativa, 2008-2016</t>
  </si>
  <si>
    <t>Porcentaje y error estándar de los componentes del indicador de carencia por acceso a los servicios de salud, según entidad federativa, 2008-2016</t>
  </si>
  <si>
    <t>Porcentaje y error estándar de los componentes del indicador de carencia por acceso a la seguridad social, según entidad federativa, 2008-2016</t>
  </si>
  <si>
    <t>Porcentaje y error estándar de los componentes del indicador de carencia por calidad y espacios de la vivienda, según entidad federativa, 2008-2016</t>
  </si>
  <si>
    <t>Porcentaje y error estándar de los componentes del indicador de carencia por acceso a la alimentación, según entidad federativa, 2008-2016</t>
  </si>
  <si>
    <t>Porcentaje y error estándar de los componentes del indicador de carencia por acceso a los servicios básicos en la vivienda, según entidad federativa, 2008-2016</t>
  </si>
  <si>
    <t>Fuente: estimaciones del CONEVAL con base en el MCS-ENIGH 2008,  2010, 2012, 2014 y el Modelo Estadístico 2016 para la continuidad del MCS-ENIGH.</t>
  </si>
  <si>
    <t>Ingreso corriente total per cápita, según fuente de ingreso, 2008-2016 (precios agosto 2016)</t>
  </si>
  <si>
    <t>Porcentaje y error estándar de los indicadores de pobreza en la población de jóvenes, 2008-2016</t>
  </si>
  <si>
    <t>-</t>
  </si>
  <si>
    <t xml:space="preserve"> </t>
  </si>
  <si>
    <t xml:space="preserve">Nota: En 2008 no se cuenta con las variables que permiten la estimación del indicador de personas discapacitadas. </t>
  </si>
  <si>
    <r>
      <rPr>
        <sz val="10"/>
        <rFont val="Arial"/>
        <family val="2"/>
      </rPr>
      <t>Porcentaje</t>
    </r>
    <r>
      <rPr>
        <vertAlign val="superscript"/>
        <sz val="10"/>
        <rFont val="Arial"/>
        <family val="2"/>
      </rPr>
      <t>3</t>
    </r>
  </si>
  <si>
    <r>
      <t>Porcentaje y error estándar de los indicadores de pobreza en la población con discapacidad</t>
    </r>
    <r>
      <rPr>
        <b/>
        <vertAlign val="superscript"/>
        <sz val="12"/>
        <rFont val="Arial"/>
        <family val="2"/>
      </rPr>
      <t>1,2</t>
    </r>
    <r>
      <rPr>
        <b/>
        <sz val="12"/>
        <rFont val="Arial"/>
        <family val="2"/>
      </rPr>
      <t>, 2010-2016</t>
    </r>
  </si>
  <si>
    <t>Porcentaje y error estándar de los indicadores de pobreza en la población con discapacidad, 2010-2016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</si>
</sst>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[$€-2]* #,##0.00_-;\-[$€-2]* #,##0.00_-;_-[$€-2]* &quot;-&quot;??_-"/>
    <numFmt numFmtId="165" formatCode="0.0000"/>
    <numFmt numFmtId="166" formatCode="#,##0.0000"/>
    <numFmt numFmtId="167" formatCode="0.0"/>
    <numFmt numFmtId="168" formatCode="#,##0.000"/>
    <numFmt numFmtId="169" formatCode="#,##0.0"/>
    <numFmt numFmtId="170" formatCode="0.000"/>
    <numFmt numFmtId="171" formatCode="#,##0.00000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i/>
      <sz val="10"/>
      <name val="Arial"/>
      <family val="2"/>
    </font>
    <font>
      <b/>
      <vertAlign val="superscript"/>
      <sz val="11"/>
      <name val="Arial"/>
      <family val="2"/>
    </font>
    <font>
      <sz val="10"/>
      <color indexed="51"/>
      <name val="Arial"/>
      <family val="2"/>
    </font>
    <font>
      <sz val="9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  <font>
      <b/>
      <i/>
      <vertAlign val="superscript"/>
      <sz val="11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b/>
      <u/>
      <sz val="11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i/>
      <sz val="8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1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3" applyNumberFormat="0" applyAlignment="0" applyProtection="0"/>
    <xf numFmtId="0" fontId="17" fillId="0" borderId="8" applyNumberFormat="0" applyFill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8" fillId="0" borderId="0"/>
    <xf numFmtId="0" fontId="10" fillId="0" borderId="0"/>
    <xf numFmtId="0" fontId="10" fillId="23" borderId="9" applyNumberFormat="0" applyFont="0" applyAlignment="0" applyProtection="0"/>
    <xf numFmtId="0" fontId="19" fillId="21" borderId="10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3" fontId="48" fillId="0" borderId="0" applyFont="0" applyFill="0" applyBorder="0" applyAlignment="0" applyProtection="0"/>
  </cellStyleXfs>
  <cellXfs count="331">
    <xf numFmtId="0" fontId="0" fillId="0" borderId="0" xfId="0"/>
    <xf numFmtId="0" fontId="0" fillId="2" borderId="0" xfId="0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22" fillId="2" borderId="0" xfId="0" applyFont="1" applyFill="1"/>
    <xf numFmtId="0" fontId="10" fillId="2" borderId="0" xfId="0" applyFont="1" applyFill="1" applyAlignment="1">
      <alignment horizontal="left" vertical="center" wrapText="1" indent="2"/>
    </xf>
    <xf numFmtId="0" fontId="24" fillId="2" borderId="0" xfId="0" applyFont="1" applyFill="1" applyAlignment="1">
      <alignment horizontal="left"/>
    </xf>
    <xf numFmtId="0" fontId="10" fillId="2" borderId="0" xfId="0" applyFont="1" applyFill="1" applyAlignment="1">
      <alignment horizontal="left" indent="2"/>
    </xf>
    <xf numFmtId="0" fontId="10" fillId="2" borderId="0" xfId="0" applyFont="1" applyFill="1"/>
    <xf numFmtId="0" fontId="24" fillId="2" borderId="0" xfId="0" applyFont="1" applyFill="1"/>
    <xf numFmtId="0" fontId="24" fillId="2" borderId="0" xfId="0" applyFont="1" applyFill="1" applyAlignment="1">
      <alignment horizontal="justify"/>
    </xf>
    <xf numFmtId="169" fontId="10" fillId="2" borderId="0" xfId="0" applyNumberFormat="1" applyFont="1" applyFill="1" applyAlignment="1">
      <alignment horizontal="right" indent="3"/>
    </xf>
    <xf numFmtId="0" fontId="10" fillId="2" borderId="0" xfId="0" applyFont="1" applyFill="1" applyAlignment="1">
      <alignment horizontal="left" vertical="justify" wrapText="1" indent="2"/>
    </xf>
    <xf numFmtId="167" fontId="26" fillId="2" borderId="0" xfId="0" applyNumberFormat="1" applyFont="1" applyFill="1" applyAlignment="1">
      <alignment horizontal="center" vertical="center"/>
    </xf>
    <xf numFmtId="0" fontId="10" fillId="2" borderId="0" xfId="40" applyFill="1"/>
    <xf numFmtId="0" fontId="10" fillId="2" borderId="0" xfId="40" applyFill="1" applyAlignment="1">
      <alignment horizontal="left"/>
    </xf>
    <xf numFmtId="0" fontId="27" fillId="2" borderId="0" xfId="40" applyFont="1" applyFill="1" applyBorder="1" applyAlignment="1"/>
    <xf numFmtId="0" fontId="28" fillId="2" borderId="0" xfId="0" applyFont="1" applyFill="1"/>
    <xf numFmtId="0" fontId="28" fillId="2" borderId="0" xfId="0" applyFont="1" applyFill="1" applyAlignment="1">
      <alignment wrapText="1"/>
    </xf>
    <xf numFmtId="0" fontId="10" fillId="2" borderId="0" xfId="0" applyFont="1" applyFill="1" applyBorder="1"/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/>
    <xf numFmtId="0" fontId="22" fillId="2" borderId="0" xfId="0" applyFont="1" applyFill="1" applyAlignment="1"/>
    <xf numFmtId="0" fontId="10" fillId="2" borderId="0" xfId="0" applyFont="1" applyFill="1" applyBorder="1" applyAlignment="1">
      <alignment wrapText="1"/>
    </xf>
    <xf numFmtId="0" fontId="10" fillId="2" borderId="1" xfId="0" applyFont="1" applyFill="1" applyBorder="1"/>
    <xf numFmtId="0" fontId="29" fillId="2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10" fillId="2" borderId="11" xfId="0" applyFont="1" applyFill="1" applyBorder="1"/>
    <xf numFmtId="0" fontId="10" fillId="2" borderId="11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3" fillId="2" borderId="1" xfId="38" applyFont="1" applyFill="1" applyBorder="1" applyAlignment="1">
      <alignment vertical="center" wrapText="1"/>
    </xf>
    <xf numFmtId="0" fontId="27" fillId="2" borderId="0" xfId="0" applyFont="1" applyFill="1" applyAlignment="1"/>
    <xf numFmtId="167" fontId="32" fillId="2" borderId="0" xfId="0" applyNumberFormat="1" applyFont="1" applyFill="1" applyAlignment="1">
      <alignment horizontal="right" indent="3"/>
    </xf>
    <xf numFmtId="0" fontId="32" fillId="2" borderId="0" xfId="0" applyFont="1" applyFill="1"/>
    <xf numFmtId="0" fontId="27" fillId="2" borderId="0" xfId="0" applyFont="1" applyFill="1" applyBorder="1" applyAlignment="1"/>
    <xf numFmtId="166" fontId="10" fillId="2" borderId="0" xfId="0" applyNumberFormat="1" applyFont="1" applyFill="1"/>
    <xf numFmtId="0" fontId="10" fillId="2" borderId="0" xfId="0" applyFont="1" applyFill="1" applyBorder="1" applyAlignment="1">
      <alignment horizontal="left" vertical="center" wrapText="1" indent="1"/>
    </xf>
    <xf numFmtId="0" fontId="10" fillId="2" borderId="0" xfId="0" applyFont="1" applyFill="1" applyAlignment="1">
      <alignment wrapText="1"/>
    </xf>
    <xf numFmtId="4" fontId="10" fillId="2" borderId="0" xfId="44" applyNumberFormat="1" applyFont="1" applyFill="1" applyBorder="1" applyAlignment="1">
      <alignment horizontal="center" vertical="center"/>
    </xf>
    <xf numFmtId="0" fontId="10" fillId="2" borderId="0" xfId="38" applyFont="1" applyFill="1" applyBorder="1" applyAlignment="1">
      <alignment horizontal="center" vertical="center"/>
    </xf>
    <xf numFmtId="0" fontId="22" fillId="2" borderId="0" xfId="40" applyFont="1" applyFill="1"/>
    <xf numFmtId="0" fontId="10" fillId="2" borderId="0" xfId="40" applyFont="1" applyFill="1"/>
    <xf numFmtId="0" fontId="10" fillId="2" borderId="0" xfId="40" applyFont="1" applyFill="1" applyAlignment="1">
      <alignment horizontal="left" indent="4"/>
    </xf>
    <xf numFmtId="0" fontId="10" fillId="2" borderId="0" xfId="40" applyFont="1" applyFill="1" applyAlignment="1">
      <alignment horizontal="left" vertical="center" wrapText="1" indent="4"/>
    </xf>
    <xf numFmtId="169" fontId="10" fillId="2" borderId="0" xfId="0" applyNumberFormat="1" applyFont="1" applyFill="1" applyAlignment="1">
      <alignment horizontal="right" indent="1"/>
    </xf>
    <xf numFmtId="168" fontId="10" fillId="2" borderId="0" xfId="0" applyNumberFormat="1" applyFont="1" applyFill="1" applyAlignment="1">
      <alignment horizontal="right" inden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/>
    </xf>
    <xf numFmtId="167" fontId="10" fillId="2" borderId="0" xfId="0" applyNumberFormat="1" applyFont="1" applyFill="1" applyAlignment="1">
      <alignment vertical="center"/>
    </xf>
    <xf numFmtId="165" fontId="10" fillId="2" borderId="0" xfId="0" applyNumberFormat="1" applyFont="1" applyFill="1"/>
    <xf numFmtId="0" fontId="24" fillId="2" borderId="0" xfId="0" applyFont="1" applyFill="1" applyBorder="1" applyAlignment="1">
      <alignment horizontal="justify"/>
    </xf>
    <xf numFmtId="170" fontId="10" fillId="2" borderId="0" xfId="0" applyNumberFormat="1" applyFont="1" applyFill="1" applyAlignment="1">
      <alignment horizontal="right" indent="1"/>
    </xf>
    <xf numFmtId="0" fontId="3" fillId="2" borderId="0" xfId="38" applyFont="1" applyFill="1" applyAlignment="1">
      <alignment vertical="center" wrapText="1"/>
    </xf>
    <xf numFmtId="0" fontId="30" fillId="2" borderId="0" xfId="0" applyFont="1" applyFill="1"/>
    <xf numFmtId="0" fontId="22" fillId="2" borderId="0" xfId="43" applyFont="1" applyFill="1" applyAlignment="1">
      <alignment horizontal="left"/>
    </xf>
    <xf numFmtId="0" fontId="10" fillId="2" borderId="1" xfId="40" applyFont="1" applyFill="1" applyBorder="1"/>
    <xf numFmtId="0" fontId="10" fillId="2" borderId="0" xfId="0" applyFont="1" applyFill="1" applyAlignment="1">
      <alignment vertical="center"/>
    </xf>
    <xf numFmtId="3" fontId="10" fillId="2" borderId="0" xfId="0" applyNumberFormat="1" applyFont="1" applyFill="1"/>
    <xf numFmtId="168" fontId="22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 vertical="justify" wrapText="1" indent="1"/>
    </xf>
    <xf numFmtId="0" fontId="10" fillId="2" borderId="0" xfId="0" applyFont="1" applyFill="1" applyAlignment="1">
      <alignment horizontal="left" indent="1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0" xfId="75" applyFont="1" applyFill="1"/>
    <xf numFmtId="0" fontId="10" fillId="2" borderId="0" xfId="75" applyFont="1" applyFill="1" applyBorder="1"/>
    <xf numFmtId="0" fontId="10" fillId="2" borderId="1" xfId="75" applyFont="1" applyFill="1" applyBorder="1"/>
    <xf numFmtId="0" fontId="24" fillId="2" borderId="0" xfId="75" applyFont="1" applyFill="1"/>
    <xf numFmtId="0" fontId="24" fillId="2" borderId="0" xfId="75" applyFont="1" applyFill="1" applyAlignment="1">
      <alignment horizontal="left"/>
    </xf>
    <xf numFmtId="0" fontId="24" fillId="2" borderId="0" xfId="75" applyFont="1" applyFill="1" applyAlignment="1">
      <alignment horizontal="justify"/>
    </xf>
    <xf numFmtId="0" fontId="10" fillId="2" borderId="11" xfId="75" applyFont="1" applyFill="1" applyBorder="1"/>
    <xf numFmtId="3" fontId="10" fillId="2" borderId="0" xfId="75" applyNumberFormat="1" applyFont="1" applyFill="1"/>
    <xf numFmtId="0" fontId="10" fillId="2" borderId="0" xfId="75" applyFont="1" applyFill="1" applyAlignment="1">
      <alignment horizontal="left" vertical="center" wrapText="1" indent="2"/>
    </xf>
    <xf numFmtId="0" fontId="10" fillId="2" borderId="0" xfId="75" applyFill="1" applyAlignment="1">
      <alignment horizontal="left" indent="2"/>
    </xf>
    <xf numFmtId="0" fontId="10" fillId="2" borderId="0" xfId="75" applyFont="1" applyFill="1" applyAlignment="1">
      <alignment horizontal="left" indent="2"/>
    </xf>
    <xf numFmtId="0" fontId="10" fillId="2" borderId="0" xfId="75" applyFont="1" applyFill="1" applyAlignment="1">
      <alignment horizontal="left" vertical="justify" wrapText="1" indent="2"/>
    </xf>
    <xf numFmtId="167" fontId="32" fillId="2" borderId="0" xfId="75" applyNumberFormat="1" applyFont="1" applyFill="1" applyAlignment="1">
      <alignment horizontal="right" indent="3"/>
    </xf>
    <xf numFmtId="0" fontId="3" fillId="2" borderId="0" xfId="75" applyFont="1" applyFill="1" applyAlignment="1">
      <alignment vertical="center" wrapText="1"/>
    </xf>
    <xf numFmtId="0" fontId="10" fillId="2" borderId="0" xfId="40" applyFill="1" applyAlignment="1">
      <alignment vertical="center"/>
    </xf>
    <xf numFmtId="0" fontId="27" fillId="2" borderId="0" xfId="40" applyFont="1" applyFill="1" applyAlignment="1">
      <alignment vertical="center"/>
    </xf>
    <xf numFmtId="0" fontId="10" fillId="2" borderId="1" xfId="40" applyFill="1" applyBorder="1" applyAlignment="1">
      <alignment vertical="center"/>
    </xf>
    <xf numFmtId="0" fontId="22" fillId="2" borderId="0" xfId="40" applyFont="1" applyFill="1" applyAlignment="1">
      <alignment vertical="center"/>
    </xf>
    <xf numFmtId="0" fontId="27" fillId="2" borderId="0" xfId="75" applyFont="1" applyFill="1" applyBorder="1" applyAlignment="1">
      <alignment horizontal="left"/>
    </xf>
    <xf numFmtId="0" fontId="10" fillId="2" borderId="0" xfId="75" applyFill="1"/>
    <xf numFmtId="0" fontId="10" fillId="2" borderId="1" xfId="75" applyFill="1" applyBorder="1"/>
    <xf numFmtId="0" fontId="10" fillId="2" borderId="0" xfId="75" applyFont="1" applyFill="1" applyBorder="1" applyAlignment="1">
      <alignment horizontal="left" vertical="center" wrapText="1"/>
    </xf>
    <xf numFmtId="0" fontId="28" fillId="2" borderId="0" xfId="75" applyFont="1" applyFill="1"/>
    <xf numFmtId="0" fontId="28" fillId="2" borderId="0" xfId="75" applyFont="1" applyFill="1" applyAlignment="1">
      <alignment wrapText="1"/>
    </xf>
    <xf numFmtId="0" fontId="10" fillId="2" borderId="0" xfId="75" applyFont="1" applyFill="1" applyAlignment="1">
      <alignment wrapText="1"/>
    </xf>
    <xf numFmtId="0" fontId="10" fillId="2" borderId="0" xfId="75" applyFont="1" applyFill="1" applyBorder="1" applyAlignment="1">
      <alignment wrapText="1"/>
    </xf>
    <xf numFmtId="0" fontId="29" fillId="2" borderId="0" xfId="75" applyFont="1" applyFill="1"/>
    <xf numFmtId="0" fontId="2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167" fontId="10" fillId="2" borderId="0" xfId="0" applyNumberFormat="1" applyFont="1" applyFill="1" applyAlignment="1">
      <alignment horizontal="left" vertical="center" wrapText="1"/>
    </xf>
    <xf numFmtId="0" fontId="10" fillId="2" borderId="0" xfId="43" applyFont="1" applyFill="1" applyAlignment="1">
      <alignment horizontal="left" indent="2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0" xfId="75" applyFont="1" applyFill="1" applyBorder="1" applyAlignment="1">
      <alignment horizontal="left" vertical="center" wrapText="1" indent="1"/>
    </xf>
    <xf numFmtId="0" fontId="22" fillId="2" borderId="0" xfId="40" applyFont="1" applyFill="1" applyAlignment="1">
      <alignment horizontal="left"/>
    </xf>
    <xf numFmtId="0" fontId="10" fillId="2" borderId="0" xfId="75" applyFont="1" applyFill="1" applyBorder="1" applyAlignment="1">
      <alignment horizontal="left" vertical="center" wrapText="1" inden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13" xfId="38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7" fontId="10" fillId="2" borderId="11" xfId="0" applyNumberFormat="1" applyFont="1" applyFill="1" applyBorder="1" applyAlignment="1">
      <alignment horizontal="center" vertical="center"/>
    </xf>
    <xf numFmtId="167" fontId="10" fillId="2" borderId="1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2"/>
    </xf>
    <xf numFmtId="169" fontId="10" fillId="2" borderId="1" xfId="0" applyNumberFormat="1" applyFont="1" applyFill="1" applyBorder="1" applyAlignment="1">
      <alignment horizontal="right" indent="1"/>
    </xf>
    <xf numFmtId="168" fontId="10" fillId="2" borderId="1" xfId="0" applyNumberFormat="1" applyFont="1" applyFill="1" applyBorder="1" applyAlignment="1">
      <alignment horizontal="right" indent="1"/>
    </xf>
    <xf numFmtId="0" fontId="10" fillId="2" borderId="1" xfId="43" applyFont="1" applyFill="1" applyBorder="1" applyAlignment="1">
      <alignment horizontal="left" indent="2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0" applyFont="1" applyFill="1" applyBorder="1" applyAlignment="1">
      <alignment vertical="center" wrapText="1"/>
    </xf>
    <xf numFmtId="0" fontId="10" fillId="2" borderId="16" xfId="40" applyFill="1" applyBorder="1"/>
    <xf numFmtId="0" fontId="10" fillId="2" borderId="16" xfId="0" applyFont="1" applyFill="1" applyBorder="1"/>
    <xf numFmtId="0" fontId="10" fillId="2" borderId="11" xfId="40" applyFill="1" applyBorder="1"/>
    <xf numFmtId="0" fontId="10" fillId="2" borderId="1" xfId="40" applyFill="1" applyBorder="1" applyAlignment="1">
      <alignment horizontal="left"/>
    </xf>
    <xf numFmtId="170" fontId="10" fillId="2" borderId="1" xfId="0" applyNumberFormat="1" applyFont="1" applyFill="1" applyBorder="1" applyAlignment="1">
      <alignment horizontal="right" indent="1"/>
    </xf>
    <xf numFmtId="0" fontId="10" fillId="2" borderId="16" xfId="38" applyFont="1" applyFill="1" applyBorder="1" applyAlignment="1">
      <alignment horizontal="center" vertical="center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16" xfId="40" applyFill="1" applyBorder="1" applyAlignment="1">
      <alignment vertical="center"/>
    </xf>
    <xf numFmtId="0" fontId="3" fillId="2" borderId="1" xfId="75" applyFont="1" applyFill="1" applyBorder="1" applyAlignment="1">
      <alignment vertical="center" wrapText="1"/>
    </xf>
    <xf numFmtId="0" fontId="3" fillId="2" borderId="1" xfId="75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0" fillId="2" borderId="1" xfId="75" applyFont="1" applyFill="1" applyBorder="1" applyAlignment="1">
      <alignment horizontal="left" vertical="center" wrapText="1" indent="1"/>
    </xf>
    <xf numFmtId="0" fontId="30" fillId="2" borderId="1" xfId="0" applyFont="1" applyFill="1" applyBorder="1"/>
    <xf numFmtId="0" fontId="30" fillId="2" borderId="1" xfId="0" applyFont="1" applyFill="1" applyBorder="1" applyAlignment="1">
      <alignment vertical="center" wrapText="1"/>
    </xf>
    <xf numFmtId="167" fontId="30" fillId="2" borderId="1" xfId="44" applyNumberFormat="1" applyFont="1" applyFill="1" applyBorder="1" applyAlignment="1">
      <alignment horizontal="center" vertical="center"/>
    </xf>
    <xf numFmtId="0" fontId="10" fillId="2" borderId="1" xfId="40" applyFont="1" applyFill="1" applyBorder="1" applyAlignment="1">
      <alignment horizontal="left" indent="4"/>
    </xf>
    <xf numFmtId="0" fontId="29" fillId="2" borderId="1" xfId="0" applyFont="1" applyFill="1" applyBorder="1"/>
    <xf numFmtId="0" fontId="30" fillId="2" borderId="1" xfId="0" applyFont="1" applyFill="1" applyBorder="1" applyAlignment="1">
      <alignment horizontal="left" vertical="center" wrapText="1" indent="1"/>
    </xf>
    <xf numFmtId="0" fontId="30" fillId="2" borderId="1" xfId="75" applyFont="1" applyFill="1" applyBorder="1" applyAlignment="1">
      <alignment horizontal="left" vertical="center" wrapText="1" indent="1"/>
    </xf>
    <xf numFmtId="0" fontId="29" fillId="2" borderId="1" xfId="75" applyFont="1" applyFill="1" applyBorder="1"/>
    <xf numFmtId="0" fontId="10" fillId="2" borderId="1" xfId="75" applyFont="1" applyFill="1" applyBorder="1" applyAlignment="1">
      <alignment horizontal="left" vertical="center" wrapText="1" indent="2"/>
    </xf>
    <xf numFmtId="0" fontId="10" fillId="2" borderId="16" xfId="0" applyFont="1" applyFill="1" applyBorder="1" applyAlignment="1">
      <alignment vertical="center"/>
    </xf>
    <xf numFmtId="0" fontId="10" fillId="2" borderId="16" xfId="0" applyFont="1" applyFill="1" applyBorder="1" applyAlignment="1">
      <alignment vertical="center" wrapText="1"/>
    </xf>
    <xf numFmtId="0" fontId="24" fillId="2" borderId="11" xfId="0" applyFont="1" applyFill="1" applyBorder="1" applyAlignment="1">
      <alignment horizontal="center" vertical="center"/>
    </xf>
    <xf numFmtId="0" fontId="10" fillId="2" borderId="16" xfId="75" applyFill="1" applyBorder="1"/>
    <xf numFmtId="0" fontId="10" fillId="2" borderId="11" xfId="40" applyFont="1" applyFill="1" applyBorder="1" applyAlignment="1">
      <alignment horizontal="center" vertical="center" wrapText="1"/>
    </xf>
    <xf numFmtId="0" fontId="10" fillId="2" borderId="16" xfId="75" applyFont="1" applyFill="1" applyBorder="1"/>
    <xf numFmtId="0" fontId="4" fillId="2" borderId="0" xfId="0" applyFont="1" applyFill="1" applyBorder="1" applyAlignment="1">
      <alignment horizontal="left" vertical="center"/>
    </xf>
    <xf numFmtId="0" fontId="10" fillId="2" borderId="0" xfId="79" applyFill="1"/>
    <xf numFmtId="0" fontId="10" fillId="2" borderId="16" xfId="79" applyFont="1" applyFill="1" applyBorder="1" applyAlignment="1">
      <alignment horizontal="center" vertical="center"/>
    </xf>
    <xf numFmtId="0" fontId="10" fillId="2" borderId="11" xfId="79" applyFont="1" applyFill="1" applyBorder="1" applyAlignment="1">
      <alignment horizontal="center" vertical="center" wrapText="1"/>
    </xf>
    <xf numFmtId="0" fontId="10" fillId="2" borderId="0" xfId="79" applyFont="1" applyFill="1" applyBorder="1" applyAlignment="1">
      <alignment horizontal="left" vertical="center" wrapText="1" indent="1"/>
    </xf>
    <xf numFmtId="0" fontId="29" fillId="2" borderId="1" xfId="79" applyFont="1" applyFill="1" applyBorder="1"/>
    <xf numFmtId="0" fontId="30" fillId="2" borderId="1" xfId="79" applyFont="1" applyFill="1" applyBorder="1" applyAlignment="1">
      <alignment horizontal="left" vertical="center" wrapText="1" indent="1"/>
    </xf>
    <xf numFmtId="0" fontId="10" fillId="2" borderId="1" xfId="40" applyFill="1" applyBorder="1"/>
    <xf numFmtId="0" fontId="10" fillId="2" borderId="0" xfId="40" applyFill="1" applyBorder="1"/>
    <xf numFmtId="0" fontId="22" fillId="2" borderId="0" xfId="40" applyFont="1" applyFill="1" applyAlignment="1">
      <alignment horizontal="left"/>
    </xf>
    <xf numFmtId="0" fontId="10" fillId="2" borderId="0" xfId="0" applyFont="1" applyFill="1" applyBorder="1" applyAlignment="1">
      <alignment horizontal="center" vertical="center" wrapText="1"/>
    </xf>
    <xf numFmtId="0" fontId="10" fillId="2" borderId="11" xfId="38" applyFont="1" applyFill="1" applyBorder="1" applyAlignment="1">
      <alignment horizontal="center" vertical="center" wrapText="1"/>
    </xf>
    <xf numFmtId="0" fontId="27" fillId="2" borderId="0" xfId="75" applyFont="1" applyFill="1" applyBorder="1" applyAlignment="1">
      <alignment horizontal="left"/>
    </xf>
    <xf numFmtId="0" fontId="33" fillId="2" borderId="15" xfId="0" applyFont="1" applyFill="1" applyBorder="1" applyAlignment="1">
      <alignment horizontal="center" vertical="center" wrapText="1"/>
    </xf>
    <xf numFmtId="0" fontId="24" fillId="2" borderId="0" xfId="75" applyFont="1" applyFill="1" applyBorder="1" applyAlignment="1">
      <alignment horizontal="left" vertical="center" wrapText="1"/>
    </xf>
    <xf numFmtId="0" fontId="24" fillId="2" borderId="0" xfId="40" applyFont="1" applyFill="1" applyAlignment="1">
      <alignment horizontal="left" vertical="center" wrapText="1"/>
    </xf>
    <xf numFmtId="0" fontId="39" fillId="2" borderId="0" xfId="40" applyFont="1" applyFill="1" applyAlignment="1">
      <alignment horizontal="left" vertical="center" wrapText="1" indent="2"/>
    </xf>
    <xf numFmtId="0" fontId="39" fillId="2" borderId="0" xfId="40" applyFont="1" applyFill="1" applyAlignment="1">
      <alignment horizontal="left" indent="2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11" xfId="75" applyFont="1" applyFill="1" applyBorder="1" applyAlignment="1">
      <alignment horizontal="center" vertical="center" wrapText="1"/>
    </xf>
    <xf numFmtId="0" fontId="10" fillId="2" borderId="0" xfId="40" applyFont="1" applyFill="1" applyAlignment="1">
      <alignment horizontal="left" vertical="center" wrapText="1" indent="2"/>
    </xf>
    <xf numFmtId="0" fontId="10" fillId="2" borderId="1" xfId="40" applyFont="1" applyFill="1" applyBorder="1" applyAlignment="1">
      <alignment horizontal="left" vertical="center" wrapText="1" indent="2"/>
    </xf>
    <xf numFmtId="0" fontId="10" fillId="2" borderId="11" xfId="40" applyFill="1" applyBorder="1" applyAlignment="1">
      <alignment vertical="center"/>
    </xf>
    <xf numFmtId="0" fontId="10" fillId="2" borderId="11" xfId="40" applyFont="1" applyFill="1" applyBorder="1"/>
    <xf numFmtId="0" fontId="10" fillId="2" borderId="16" xfId="40" applyFont="1" applyFill="1" applyBorder="1"/>
    <xf numFmtId="0" fontId="10" fillId="2" borderId="11" xfId="75" applyFill="1" applyBorder="1"/>
    <xf numFmtId="0" fontId="42" fillId="2" borderId="0" xfId="0" applyFont="1" applyFill="1" applyBorder="1"/>
    <xf numFmtId="0" fontId="10" fillId="2" borderId="11" xfId="38" applyFont="1" applyFill="1" applyBorder="1" applyAlignment="1">
      <alignment horizontal="center" vertical="center" wrapText="1"/>
    </xf>
    <xf numFmtId="0" fontId="10" fillId="2" borderId="0" xfId="38" applyFont="1" applyFill="1" applyBorder="1" applyAlignment="1">
      <alignment horizontal="center" vertical="center" wrapText="1"/>
    </xf>
    <xf numFmtId="0" fontId="10" fillId="2" borderId="11" xfId="38" applyFont="1" applyFill="1" applyBorder="1" applyAlignment="1">
      <alignment horizontal="center" vertical="center" wrapText="1"/>
    </xf>
    <xf numFmtId="167" fontId="10" fillId="2" borderId="0" xfId="44" applyNumberFormat="1" applyFont="1" applyFill="1" applyBorder="1" applyAlignment="1">
      <alignment horizontal="right" vertical="center" indent="1"/>
    </xf>
    <xf numFmtId="167" fontId="10" fillId="2" borderId="0" xfId="40" applyNumberFormat="1" applyFont="1" applyFill="1" applyAlignment="1">
      <alignment horizontal="right" indent="1"/>
    </xf>
    <xf numFmtId="167" fontId="10" fillId="2" borderId="0" xfId="0" applyNumberFormat="1" applyFont="1" applyFill="1" applyAlignment="1">
      <alignment horizontal="right" indent="1"/>
    </xf>
    <xf numFmtId="167" fontId="10" fillId="2" borderId="0" xfId="0" applyNumberFormat="1" applyFont="1" applyFill="1" applyBorder="1" applyAlignment="1">
      <alignment horizontal="right" indent="1"/>
    </xf>
    <xf numFmtId="170" fontId="10" fillId="2" borderId="0" xfId="0" applyNumberFormat="1" applyFont="1" applyFill="1" applyBorder="1" applyAlignment="1">
      <alignment horizontal="right" vertical="center" indent="1"/>
    </xf>
    <xf numFmtId="0" fontId="27" fillId="2" borderId="1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indent="1"/>
    </xf>
    <xf numFmtId="168" fontId="10" fillId="2" borderId="0" xfId="0" applyNumberFormat="1" applyFont="1" applyFill="1" applyBorder="1" applyAlignment="1">
      <alignment horizontal="right" indent="1"/>
    </xf>
    <xf numFmtId="170" fontId="10" fillId="2" borderId="0" xfId="40" applyNumberFormat="1" applyFont="1" applyFill="1" applyAlignment="1">
      <alignment horizontal="right" vertical="center" indent="1"/>
    </xf>
    <xf numFmtId="167" fontId="10" fillId="2" borderId="0" xfId="40" applyNumberFormat="1" applyFont="1" applyFill="1" applyAlignment="1">
      <alignment horizontal="right" vertical="center" indent="1"/>
    </xf>
    <xf numFmtId="170" fontId="10" fillId="2" borderId="1" xfId="40" applyNumberFormat="1" applyFont="1" applyFill="1" applyBorder="1" applyAlignment="1">
      <alignment horizontal="right" vertical="center" indent="1"/>
    </xf>
    <xf numFmtId="4" fontId="10" fillId="2" borderId="0" xfId="44" applyNumberFormat="1" applyFont="1" applyFill="1" applyBorder="1" applyAlignment="1">
      <alignment horizontal="right" vertical="center" indent="1"/>
    </xf>
    <xf numFmtId="4" fontId="30" fillId="2" borderId="1" xfId="0" applyNumberFormat="1" applyFont="1" applyFill="1" applyBorder="1" applyAlignment="1">
      <alignment horizontal="right" vertical="center" indent="1"/>
    </xf>
    <xf numFmtId="167" fontId="10" fillId="2" borderId="0" xfId="0" applyNumberFormat="1" applyFont="1" applyFill="1" applyBorder="1" applyAlignment="1">
      <alignment horizontal="right" vertical="center" indent="1"/>
    </xf>
    <xf numFmtId="170" fontId="10" fillId="2" borderId="0" xfId="44" applyNumberFormat="1" applyFont="1" applyFill="1" applyBorder="1" applyAlignment="1">
      <alignment horizontal="right" vertical="center" indent="1"/>
    </xf>
    <xf numFmtId="170" fontId="10" fillId="2" borderId="0" xfId="0" applyNumberFormat="1" applyFont="1" applyFill="1" applyBorder="1" applyAlignment="1">
      <alignment horizontal="right" indent="1"/>
    </xf>
    <xf numFmtId="0" fontId="10" fillId="2" borderId="17" xfId="0" applyFont="1" applyFill="1" applyBorder="1" applyAlignment="1">
      <alignment horizontal="right" vertical="center" wrapText="1" indent="1"/>
    </xf>
    <xf numFmtId="0" fontId="10" fillId="2" borderId="11" xfId="38" applyFont="1" applyFill="1" applyBorder="1" applyAlignment="1">
      <alignment horizontal="center" vertical="center" wrapText="1"/>
    </xf>
    <xf numFmtId="0" fontId="22" fillId="2" borderId="0" xfId="40" applyFont="1" applyFill="1" applyAlignment="1"/>
    <xf numFmtId="165" fontId="10" fillId="2" borderId="0" xfId="40" applyNumberFormat="1" applyFill="1"/>
    <xf numFmtId="0" fontId="3" fillId="2" borderId="1" xfId="0" applyFont="1" applyFill="1" applyBorder="1" applyAlignment="1">
      <alignment horizontal="center" vertical="center" wrapText="1"/>
    </xf>
    <xf numFmtId="0" fontId="22" fillId="2" borderId="0" xfId="40" applyFont="1" applyFill="1" applyAlignment="1">
      <alignment horizontal="left"/>
    </xf>
    <xf numFmtId="0" fontId="10" fillId="2" borderId="11" xfId="38" applyFont="1" applyFill="1" applyBorder="1" applyAlignment="1">
      <alignment horizontal="center" vertical="center" wrapText="1"/>
    </xf>
    <xf numFmtId="0" fontId="10" fillId="2" borderId="0" xfId="79" applyFont="1" applyFill="1" applyBorder="1" applyAlignment="1">
      <alignment horizontal="center" vertical="center" wrapText="1"/>
    </xf>
    <xf numFmtId="0" fontId="10" fillId="2" borderId="11" xfId="79" applyFont="1" applyFill="1" applyBorder="1" applyAlignment="1">
      <alignment horizontal="center" vertical="center" wrapText="1"/>
    </xf>
    <xf numFmtId="0" fontId="10" fillId="2" borderId="11" xfId="75" applyFont="1" applyFill="1" applyBorder="1" applyAlignment="1">
      <alignment horizontal="center" vertical="center" wrapText="1"/>
    </xf>
    <xf numFmtId="167" fontId="10" fillId="2" borderId="0" xfId="0" applyNumberFormat="1" applyFont="1" applyFill="1"/>
    <xf numFmtId="0" fontId="43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167" fontId="10" fillId="2" borderId="1" xfId="40" applyNumberFormat="1" applyFont="1" applyFill="1" applyBorder="1" applyAlignment="1">
      <alignment horizontal="right" vertical="center" indent="1"/>
    </xf>
    <xf numFmtId="0" fontId="0" fillId="2" borderId="1" xfId="0" applyFill="1" applyBorder="1" applyAlignment="1">
      <alignment horizontal="left" vertical="center"/>
    </xf>
    <xf numFmtId="0" fontId="44" fillId="2" borderId="0" xfId="0" applyFont="1" applyFill="1"/>
    <xf numFmtId="0" fontId="45" fillId="2" borderId="0" xfId="0" applyFont="1" applyFill="1"/>
    <xf numFmtId="171" fontId="10" fillId="2" borderId="0" xfId="0" applyNumberFormat="1" applyFont="1" applyFill="1"/>
    <xf numFmtId="165" fontId="28" fillId="2" borderId="0" xfId="0" applyNumberFormat="1" applyFont="1" applyFill="1"/>
    <xf numFmtId="0" fontId="10" fillId="2" borderId="0" xfId="0" applyFont="1" applyFill="1" applyBorder="1" applyAlignment="1">
      <alignment horizontal="left" indent="1"/>
    </xf>
    <xf numFmtId="0" fontId="10" fillId="2" borderId="0" xfId="40" applyFont="1" applyFill="1" applyAlignment="1">
      <alignment horizontal="left" vertical="justify" wrapText="1" indent="2"/>
    </xf>
    <xf numFmtId="0" fontId="10" fillId="2" borderId="1" xfId="40" applyFont="1" applyFill="1" applyBorder="1" applyAlignment="1">
      <alignment horizontal="left" vertical="justify" wrapText="1" indent="2"/>
    </xf>
    <xf numFmtId="0" fontId="22" fillId="2" borderId="0" xfId="40" applyFont="1" applyFill="1" applyAlignment="1">
      <alignment horizontal="left"/>
    </xf>
    <xf numFmtId="0" fontId="22" fillId="2" borderId="0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center" vertical="center"/>
    </xf>
    <xf numFmtId="0" fontId="24" fillId="0" borderId="0" xfId="4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169" fontId="10" fillId="2" borderId="0" xfId="0" applyNumberFormat="1" applyFont="1" applyFill="1" applyBorder="1" applyAlignment="1">
      <alignment horizontal="right" indent="1"/>
    </xf>
    <xf numFmtId="167" fontId="10" fillId="2" borderId="1" xfId="40" applyNumberFormat="1" applyFont="1" applyFill="1" applyBorder="1" applyAlignment="1">
      <alignment horizontal="right" indent="1"/>
    </xf>
    <xf numFmtId="167" fontId="10" fillId="2" borderId="20" xfId="40" applyNumberFormat="1" applyFont="1" applyFill="1" applyBorder="1" applyAlignment="1">
      <alignment horizontal="right" indent="1"/>
    </xf>
    <xf numFmtId="167" fontId="10" fillId="2" borderId="0" xfId="40" applyNumberFormat="1" applyFont="1" applyFill="1" applyBorder="1" applyAlignment="1">
      <alignment horizontal="right" indent="1"/>
    </xf>
    <xf numFmtId="167" fontId="10" fillId="2" borderId="1" xfId="44" applyNumberFormat="1" applyFont="1" applyFill="1" applyBorder="1" applyAlignment="1">
      <alignment horizontal="right" vertical="center" indent="1"/>
    </xf>
    <xf numFmtId="169" fontId="10" fillId="2" borderId="0" xfId="44" applyNumberFormat="1" applyFont="1" applyFill="1" applyBorder="1" applyAlignment="1">
      <alignment horizontal="right" vertical="center" indent="1"/>
    </xf>
    <xf numFmtId="169" fontId="30" fillId="2" borderId="1" xfId="44" applyNumberFormat="1" applyFont="1" applyFill="1" applyBorder="1" applyAlignment="1">
      <alignment horizontal="right" vertical="center" indent="1"/>
    </xf>
    <xf numFmtId="168" fontId="10" fillId="2" borderId="0" xfId="44" applyNumberFormat="1" applyFont="1" applyFill="1" applyBorder="1" applyAlignment="1">
      <alignment horizontal="right" vertical="center" indent="1"/>
    </xf>
    <xf numFmtId="168" fontId="30" fillId="2" borderId="1" xfId="44" applyNumberFormat="1" applyFont="1" applyFill="1" applyBorder="1" applyAlignment="1">
      <alignment horizontal="right" vertical="center" indent="1"/>
    </xf>
    <xf numFmtId="170" fontId="10" fillId="2" borderId="1" xfId="44" applyNumberFormat="1" applyFont="1" applyFill="1" applyBorder="1" applyAlignment="1">
      <alignment horizontal="right" vertical="center" indent="1"/>
    </xf>
    <xf numFmtId="170" fontId="10" fillId="2" borderId="0" xfId="40" applyNumberFormat="1" applyFont="1" applyFill="1" applyBorder="1" applyAlignment="1">
      <alignment horizontal="center"/>
    </xf>
    <xf numFmtId="170" fontId="10" fillId="2" borderId="1" xfId="40" applyNumberFormat="1" applyFont="1" applyFill="1" applyBorder="1" applyAlignment="1">
      <alignment horizontal="center"/>
    </xf>
    <xf numFmtId="170" fontId="10" fillId="2" borderId="20" xfId="0" applyNumberFormat="1" applyFont="1" applyFill="1" applyBorder="1" applyAlignment="1">
      <alignment horizontal="right" vertical="center" indent="1"/>
    </xf>
    <xf numFmtId="170" fontId="10" fillId="2" borderId="1" xfId="0" applyNumberFormat="1" applyFont="1" applyFill="1" applyBorder="1" applyAlignment="1">
      <alignment horizontal="right" vertical="center" indent="1"/>
    </xf>
    <xf numFmtId="167" fontId="10" fillId="2" borderId="20" xfId="0" applyNumberFormat="1" applyFont="1" applyFill="1" applyBorder="1" applyAlignment="1">
      <alignment horizontal="right" vertical="center" indent="1"/>
    </xf>
    <xf numFmtId="167" fontId="10" fillId="2" borderId="1" xfId="0" applyNumberFormat="1" applyFont="1" applyFill="1" applyBorder="1" applyAlignment="1">
      <alignment horizontal="right" vertical="center" indent="1"/>
    </xf>
    <xf numFmtId="167" fontId="10" fillId="2" borderId="20" xfId="0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" fontId="10" fillId="2" borderId="0" xfId="130" applyNumberFormat="1" applyFont="1" applyFill="1" applyBorder="1" applyAlignment="1">
      <alignment horizontal="center" vertical="center"/>
    </xf>
    <xf numFmtId="1" fontId="10" fillId="2" borderId="1" xfId="130" applyNumberFormat="1" applyFont="1" applyFill="1" applyBorder="1" applyAlignment="1">
      <alignment horizontal="center" vertical="center"/>
    </xf>
    <xf numFmtId="169" fontId="10" fillId="2" borderId="20" xfId="75" applyNumberFormat="1" applyFill="1" applyBorder="1" applyAlignment="1">
      <alignment horizontal="right" indent="1"/>
    </xf>
    <xf numFmtId="168" fontId="10" fillId="2" borderId="20" xfId="75" applyNumberFormat="1" applyFill="1" applyBorder="1" applyAlignment="1">
      <alignment horizontal="right" indent="1"/>
    </xf>
    <xf numFmtId="169" fontId="10" fillId="2" borderId="0" xfId="75" applyNumberFormat="1" applyFill="1" applyBorder="1" applyAlignment="1">
      <alignment horizontal="right" indent="1"/>
    </xf>
    <xf numFmtId="168" fontId="10" fillId="2" borderId="0" xfId="75" applyNumberFormat="1" applyFill="1" applyBorder="1" applyAlignment="1">
      <alignment horizontal="right" indent="1"/>
    </xf>
    <xf numFmtId="169" fontId="10" fillId="2" borderId="1" xfId="75" applyNumberFormat="1" applyFill="1" applyBorder="1" applyAlignment="1">
      <alignment horizontal="right" indent="1"/>
    </xf>
    <xf numFmtId="168" fontId="10" fillId="2" borderId="1" xfId="75" applyNumberFormat="1" applyFill="1" applyBorder="1" applyAlignment="1">
      <alignment horizontal="right" indent="1"/>
    </xf>
    <xf numFmtId="2" fontId="10" fillId="2" borderId="0" xfId="40" applyNumberFormat="1" applyFont="1" applyFill="1" applyAlignment="1">
      <alignment horizontal="right" indent="1"/>
    </xf>
    <xf numFmtId="170" fontId="10" fillId="2" borderId="20" xfId="40" applyNumberFormat="1" applyFont="1" applyFill="1" applyBorder="1" applyAlignment="1">
      <alignment horizontal="right" indent="1"/>
    </xf>
    <xf numFmtId="170" fontId="10" fillId="2" borderId="0" xfId="40" applyNumberFormat="1" applyFont="1" applyFill="1" applyBorder="1" applyAlignment="1">
      <alignment horizontal="right" indent="1"/>
    </xf>
    <xf numFmtId="170" fontId="10" fillId="2" borderId="1" xfId="40" applyNumberFormat="1" applyFont="1" applyFill="1" applyBorder="1" applyAlignment="1">
      <alignment horizontal="right" indent="1"/>
    </xf>
    <xf numFmtId="2" fontId="10" fillId="2" borderId="1" xfId="40" applyNumberFormat="1" applyFont="1" applyFill="1" applyBorder="1" applyAlignment="1">
      <alignment horizontal="right" indent="1"/>
    </xf>
    <xf numFmtId="0" fontId="22" fillId="0" borderId="0" xfId="0" applyFont="1" applyFill="1" applyBorder="1" applyAlignment="1"/>
    <xf numFmtId="169" fontId="10" fillId="2" borderId="0" xfId="0" applyNumberFormat="1" applyFont="1" applyFill="1"/>
    <xf numFmtId="0" fontId="22" fillId="2" borderId="0" xfId="40" applyFont="1" applyFill="1" applyAlignment="1">
      <alignment horizontal="left"/>
    </xf>
    <xf numFmtId="0" fontId="22" fillId="2" borderId="0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center" vertical="center"/>
    </xf>
    <xf numFmtId="167" fontId="10" fillId="2" borderId="0" xfId="40" quotePrefix="1" applyNumberFormat="1" applyFont="1" applyFill="1" applyBorder="1" applyAlignment="1">
      <alignment horizontal="right" indent="1"/>
    </xf>
    <xf numFmtId="170" fontId="10" fillId="2" borderId="0" xfId="40" quotePrefix="1" applyNumberFormat="1" applyFont="1" applyFill="1" applyBorder="1" applyAlignment="1">
      <alignment horizontal="center"/>
    </xf>
    <xf numFmtId="169" fontId="10" fillId="2" borderId="0" xfId="0" applyNumberFormat="1" applyFont="1" applyFill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22" fillId="2" borderId="0" xfId="40" applyFont="1" applyFill="1" applyAlignment="1">
      <alignment horizontal="left" vertical="top" wrapText="1"/>
    </xf>
    <xf numFmtId="0" fontId="22" fillId="2" borderId="0" xfId="40" applyFont="1" applyFill="1" applyAlignment="1">
      <alignment horizontal="left" wrapText="1"/>
    </xf>
    <xf numFmtId="0" fontId="22" fillId="2" borderId="0" xfId="40" applyFont="1" applyFill="1" applyAlignment="1">
      <alignment horizontal="left"/>
    </xf>
    <xf numFmtId="0" fontId="27" fillId="2" borderId="0" xfId="40" applyFont="1" applyFill="1" applyBorder="1" applyAlignment="1">
      <alignment horizontal="center"/>
    </xf>
    <xf numFmtId="0" fontId="3" fillId="2" borderId="1" xfId="40" applyFont="1" applyFill="1" applyBorder="1" applyAlignment="1">
      <alignment horizontal="center" vertical="center" wrapText="1"/>
    </xf>
    <xf numFmtId="0" fontId="27" fillId="2" borderId="16" xfId="40" applyFont="1" applyFill="1" applyBorder="1" applyAlignment="1">
      <alignment horizontal="center" vertical="center"/>
    </xf>
    <xf numFmtId="0" fontId="27" fillId="2" borderId="11" xfId="40" applyFont="1" applyFill="1" applyBorder="1" applyAlignment="1">
      <alignment horizontal="center" vertical="center"/>
    </xf>
    <xf numFmtId="0" fontId="22" fillId="2" borderId="0" xfId="40" applyFont="1" applyFill="1" applyAlignment="1">
      <alignment horizontal="left" vertical="center" wrapText="1"/>
    </xf>
    <xf numFmtId="0" fontId="22" fillId="2" borderId="0" xfId="40" applyFont="1" applyFill="1" applyAlignment="1">
      <alignment horizontal="left" vertical="center"/>
    </xf>
    <xf numFmtId="0" fontId="27" fillId="2" borderId="0" xfId="40" applyFont="1" applyFill="1" applyAlignment="1">
      <alignment horizontal="center" vertical="center"/>
    </xf>
    <xf numFmtId="0" fontId="3" fillId="2" borderId="0" xfId="38" applyFont="1" applyFill="1" applyAlignment="1">
      <alignment horizontal="center" vertical="center" wrapText="1"/>
    </xf>
    <xf numFmtId="0" fontId="27" fillId="2" borderId="16" xfId="40" applyFont="1" applyFill="1" applyBorder="1" applyAlignment="1">
      <alignment horizontal="center" vertical="center" wrapText="1"/>
    </xf>
    <xf numFmtId="0" fontId="27" fillId="2" borderId="11" xfId="40" applyFont="1" applyFill="1" applyBorder="1" applyAlignment="1">
      <alignment horizontal="center" vertical="center" wrapText="1"/>
    </xf>
    <xf numFmtId="0" fontId="10" fillId="2" borderId="15" xfId="4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wrapText="1"/>
    </xf>
    <xf numFmtId="0" fontId="10" fillId="2" borderId="2" xfId="38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2" fillId="2" borderId="0" xfId="75" applyFont="1" applyFill="1" applyBorder="1" applyAlignment="1">
      <alignment horizontal="left" wrapText="1"/>
    </xf>
    <xf numFmtId="0" fontId="27" fillId="2" borderId="0" xfId="75" applyFont="1" applyFill="1" applyAlignment="1">
      <alignment horizontal="left" vertical="center" wrapText="1"/>
    </xf>
    <xf numFmtId="0" fontId="3" fillId="2" borderId="0" xfId="75" applyFont="1" applyFill="1" applyAlignment="1">
      <alignment horizontal="left" vertical="center" wrapText="1"/>
    </xf>
    <xf numFmtId="0" fontId="3" fillId="2" borderId="1" xfId="75" applyFont="1" applyFill="1" applyBorder="1" applyAlignment="1">
      <alignment horizontal="left" vertical="center" wrapText="1"/>
    </xf>
    <xf numFmtId="0" fontId="27" fillId="2" borderId="16" xfId="75" applyFont="1" applyFill="1" applyBorder="1" applyAlignment="1">
      <alignment horizontal="center" vertical="center" wrapText="1"/>
    </xf>
    <xf numFmtId="0" fontId="27" fillId="2" borderId="0" xfId="75" applyFont="1" applyFill="1" applyBorder="1" applyAlignment="1">
      <alignment horizontal="center" vertical="center" wrapText="1"/>
    </xf>
    <xf numFmtId="0" fontId="27" fillId="2" borderId="11" xfId="75" applyFont="1" applyFill="1" applyBorder="1" applyAlignment="1">
      <alignment horizontal="center" vertical="center" wrapText="1"/>
    </xf>
    <xf numFmtId="0" fontId="27" fillId="2" borderId="15" xfId="75" applyFont="1" applyFill="1" applyBorder="1" applyAlignment="1">
      <alignment horizontal="center" vertical="center" wrapText="1"/>
    </xf>
    <xf numFmtId="0" fontId="10" fillId="2" borderId="12" xfId="38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/>
    </xf>
    <xf numFmtId="0" fontId="10" fillId="2" borderId="1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/>
    </xf>
    <xf numFmtId="0" fontId="3" fillId="2" borderId="1" xfId="38" applyFont="1" applyFill="1" applyBorder="1" applyAlignment="1">
      <alignment horizontal="left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7" fillId="0" borderId="19" xfId="38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22" fillId="2" borderId="0" xfId="75" applyFont="1" applyFill="1" applyAlignment="1">
      <alignment horizontal="left"/>
    </xf>
    <xf numFmtId="0" fontId="27" fillId="2" borderId="0" xfId="75" applyFont="1" applyFill="1" applyBorder="1" applyAlignment="1">
      <alignment horizontal="center"/>
    </xf>
    <xf numFmtId="0" fontId="3" fillId="2" borderId="0" xfId="75" applyFont="1" applyFill="1" applyBorder="1" applyAlignment="1">
      <alignment horizontal="center"/>
    </xf>
    <xf numFmtId="0" fontId="3" fillId="2" borderId="1" xfId="75" applyFont="1" applyFill="1" applyBorder="1" applyAlignment="1">
      <alignment horizontal="center"/>
    </xf>
    <xf numFmtId="0" fontId="10" fillId="2" borderId="15" xfId="75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/>
    </xf>
    <xf numFmtId="0" fontId="27" fillId="2" borderId="15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wrapText="1"/>
    </xf>
    <xf numFmtId="0" fontId="27" fillId="2" borderId="0" xfId="75" applyFont="1" applyFill="1" applyBorder="1" applyAlignment="1">
      <alignment horizontal="left"/>
    </xf>
    <xf numFmtId="0" fontId="3" fillId="2" borderId="1" xfId="75" applyFont="1" applyFill="1" applyBorder="1" applyAlignment="1">
      <alignment horizontal="left" wrapText="1"/>
    </xf>
    <xf numFmtId="0" fontId="10" fillId="2" borderId="12" xfId="75" applyFont="1" applyFill="1" applyBorder="1" applyAlignment="1">
      <alignment horizontal="center" vertical="center" wrapText="1"/>
    </xf>
    <xf numFmtId="0" fontId="27" fillId="2" borderId="15" xfId="75" applyFont="1" applyFill="1" applyBorder="1" applyAlignment="1">
      <alignment horizontal="center" vertical="center"/>
    </xf>
    <xf numFmtId="0" fontId="41" fillId="2" borderId="12" xfId="75" applyFont="1" applyFill="1" applyBorder="1" applyAlignment="1">
      <alignment horizontal="center" vertical="center" wrapText="1"/>
    </xf>
    <xf numFmtId="0" fontId="27" fillId="2" borderId="0" xfId="79" applyFont="1" applyFill="1" applyAlignment="1">
      <alignment horizontal="center" vertical="center" wrapText="1"/>
    </xf>
    <xf numFmtId="0" fontId="3" fillId="2" borderId="0" xfId="79" applyFont="1" applyFill="1" applyAlignment="1">
      <alignment horizontal="center" vertical="center" wrapText="1"/>
    </xf>
    <xf numFmtId="0" fontId="3" fillId="2" borderId="1" xfId="79" applyFont="1" applyFill="1" applyBorder="1" applyAlignment="1">
      <alignment horizontal="center" wrapText="1"/>
    </xf>
    <xf numFmtId="0" fontId="27" fillId="2" borderId="0" xfId="79" applyFont="1" applyFill="1" applyBorder="1" applyAlignment="1">
      <alignment horizontal="center" vertical="center" wrapText="1"/>
    </xf>
    <xf numFmtId="0" fontId="27" fillId="2" borderId="11" xfId="79" applyFont="1" applyFill="1" applyBorder="1" applyAlignment="1">
      <alignment horizontal="center" vertical="center" wrapText="1"/>
    </xf>
    <xf numFmtId="0" fontId="10" fillId="2" borderId="2" xfId="79" applyFont="1" applyFill="1" applyBorder="1" applyAlignment="1">
      <alignment horizontal="center" vertical="center" wrapText="1"/>
    </xf>
    <xf numFmtId="0" fontId="10" fillId="2" borderId="2" xfId="40" applyFont="1" applyFill="1" applyBorder="1" applyAlignment="1">
      <alignment horizontal="center" vertical="center" wrapText="1"/>
    </xf>
    <xf numFmtId="0" fontId="27" fillId="2" borderId="0" xfId="40" applyFont="1" applyFill="1" applyBorder="1" applyAlignment="1">
      <alignment horizontal="left"/>
    </xf>
    <xf numFmtId="0" fontId="3" fillId="2" borderId="1" xfId="40" applyFont="1" applyFill="1" applyBorder="1" applyAlignment="1">
      <alignment horizontal="left" vertical="center" wrapText="1"/>
    </xf>
    <xf numFmtId="0" fontId="27" fillId="2" borderId="0" xfId="40" applyFont="1" applyFill="1" applyBorder="1" applyAlignment="1">
      <alignment horizontal="center" vertical="center" wrapText="1"/>
    </xf>
    <xf numFmtId="0" fontId="37" fillId="2" borderId="15" xfId="40" applyFont="1" applyFill="1" applyBorder="1" applyAlignment="1">
      <alignment horizontal="center" vertical="center" wrapText="1"/>
    </xf>
    <xf numFmtId="0" fontId="10" fillId="2" borderId="12" xfId="40" applyFont="1" applyFill="1" applyBorder="1" applyAlignment="1">
      <alignment horizontal="center" vertical="center" wrapText="1"/>
    </xf>
  </cellXfs>
  <cellStyles count="13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Millares" xfId="130" builtinId="3"/>
    <cellStyle name="Millares 2" xfId="37"/>
    <cellStyle name="Millares 3" xfId="52"/>
    <cellStyle name="Neutral 2" xfId="53"/>
    <cellStyle name="Neutral 2 2" xfId="54"/>
    <cellStyle name="Neutral 2 3" xfId="55"/>
    <cellStyle name="Neutral 2 4" xfId="56"/>
    <cellStyle name="Neutral 2 5" xfId="57"/>
    <cellStyle name="Neutral 3" xfId="58"/>
    <cellStyle name="Neutral 3 2" xfId="59"/>
    <cellStyle name="Neutral 3 3" xfId="60"/>
    <cellStyle name="Neutral 3 4" xfId="61"/>
    <cellStyle name="Neutral 3 5" xfId="62"/>
    <cellStyle name="Neutral 4" xfId="63"/>
    <cellStyle name="Neutral 4 2" xfId="64"/>
    <cellStyle name="Neutral 4 3" xfId="65"/>
    <cellStyle name="Neutral 5" xfId="66"/>
    <cellStyle name="Neutral 5 2" xfId="67"/>
    <cellStyle name="Neutral 5 3" xfId="68"/>
    <cellStyle name="Neutral 6" xfId="69"/>
    <cellStyle name="Neutral 6 2" xfId="70"/>
    <cellStyle name="Neutral 7" xfId="71"/>
    <cellStyle name="Normal" xfId="0" builtinId="0"/>
    <cellStyle name="Normal 10 2" xfId="72"/>
    <cellStyle name="Normal 10 3" xfId="73"/>
    <cellStyle name="Normal 10 4" xfId="74"/>
    <cellStyle name="Normal 11 2" xfId="75"/>
    <cellStyle name="Normal 11 2 2" xfId="76"/>
    <cellStyle name="Normal 11 2 3" xfId="77"/>
    <cellStyle name="Normal 11 3" xfId="78"/>
    <cellStyle name="Normal 2" xfId="38"/>
    <cellStyle name="Normal 2 2" xfId="39"/>
    <cellStyle name="Normal 2 2 2" xfId="79"/>
    <cellStyle name="Normal 2 2 3" xfId="80"/>
    <cellStyle name="Normal 2 2 4" xfId="81"/>
    <cellStyle name="Normal 2 2 5" xfId="82"/>
    <cellStyle name="Normal 2 2 6" xfId="83"/>
    <cellStyle name="Normal 2 2 7" xfId="84"/>
    <cellStyle name="Normal 2 2 8" xfId="85"/>
    <cellStyle name="Normal 2 2_6123 sexo con errores estandar y pruehip_V2" xfId="86"/>
    <cellStyle name="Normal 2 3" xfId="87"/>
    <cellStyle name="Normal 2 4" xfId="88"/>
    <cellStyle name="Normal 2 5" xfId="89"/>
    <cellStyle name="Normal 2 6" xfId="90"/>
    <cellStyle name="Normal 2 7" xfId="91"/>
    <cellStyle name="Normal 2_6123 sexo con errores estandar y pruehip_V2" xfId="92"/>
    <cellStyle name="Normal 3" xfId="40"/>
    <cellStyle name="Normal 4" xfId="41"/>
    <cellStyle name="Normal 5" xfId="42"/>
    <cellStyle name="Normal 5 2" xfId="93"/>
    <cellStyle name="Normal 5 3" xfId="94"/>
    <cellStyle name="Normal 5 4" xfId="95"/>
    <cellStyle name="Normal 5 5" xfId="96"/>
    <cellStyle name="Normal 5 6" xfId="97"/>
    <cellStyle name="Normal 5 7" xfId="98"/>
    <cellStyle name="Normal 5 8" xfId="99"/>
    <cellStyle name="Normal 5_6123 sexo con errores estandar y pruehip_V2" xfId="100"/>
    <cellStyle name="Normal 6" xfId="43"/>
    <cellStyle name="Normal 6 2" xfId="101"/>
    <cellStyle name="Normal 6 3" xfId="102"/>
    <cellStyle name="Normal 6 4" xfId="103"/>
    <cellStyle name="Normal 6 5" xfId="104"/>
    <cellStyle name="Normal 6 6" xfId="51"/>
    <cellStyle name="Normal 8" xfId="105"/>
    <cellStyle name="Normal 8 2" xfId="106"/>
    <cellStyle name="Normal 8 3" xfId="107"/>
    <cellStyle name="Normal 9 2" xfId="108"/>
    <cellStyle name="Normal 9 3" xfId="109"/>
    <cellStyle name="Normal 9 4" xfId="110"/>
    <cellStyle name="Normal_Propuesta_AnexoV4" xfId="44"/>
    <cellStyle name="Note" xfId="45"/>
    <cellStyle name="Output" xfId="46"/>
    <cellStyle name="Porcentual 2" xfId="47"/>
    <cellStyle name="Porcentual 2 2" xfId="48"/>
    <cellStyle name="Title" xfId="49"/>
    <cellStyle name="Total 2" xfId="111"/>
    <cellStyle name="Total 2 2" xfId="112"/>
    <cellStyle name="Total 2 3" xfId="113"/>
    <cellStyle name="Total 2 4" xfId="114"/>
    <cellStyle name="Total 2 5" xfId="115"/>
    <cellStyle name="Total 3" xfId="116"/>
    <cellStyle name="Total 3 2" xfId="117"/>
    <cellStyle name="Total 3 3" xfId="118"/>
    <cellStyle name="Total 3 4" xfId="119"/>
    <cellStyle name="Total 3 5" xfId="120"/>
    <cellStyle name="Total 4" xfId="121"/>
    <cellStyle name="Total 4 2" xfId="122"/>
    <cellStyle name="Total 4 3" xfId="123"/>
    <cellStyle name="Total 5" xfId="124"/>
    <cellStyle name="Total 5 2" xfId="125"/>
    <cellStyle name="Total 5 3" xfId="126"/>
    <cellStyle name="Total 6" xfId="127"/>
    <cellStyle name="Total 6 2" xfId="128"/>
    <cellStyle name="Total 7" xfId="129"/>
    <cellStyle name="Warning Text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#Contenido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#Contenido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361103</xdr:colOff>
      <xdr:row>4</xdr:row>
      <xdr:rowOff>133350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66675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1476375</xdr:colOff>
      <xdr:row>4</xdr:row>
      <xdr:rowOff>101299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0675" cy="8156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66675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1685078</xdr:colOff>
      <xdr:row>4</xdr:row>
      <xdr:rowOff>66675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92286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92286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92286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1685078</xdr:colOff>
      <xdr:row>3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3</xdr:row>
      <xdr:rowOff>171450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2</xdr:row>
      <xdr:rowOff>457200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136525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136525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399203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33"/>
  <sheetViews>
    <sheetView tabSelected="1" zoomScale="90" zoomScaleNormal="90" zoomScaleSheetLayoutView="100" workbookViewId="0"/>
  </sheetViews>
  <sheetFormatPr baseColWidth="10" defaultRowHeight="20.25" customHeight="1" x14ac:dyDescent="0.2"/>
  <cols>
    <col min="1" max="1" width="1.7109375" style="1" customWidth="1"/>
    <col min="2" max="2" width="17.5703125" style="1" customWidth="1"/>
    <col min="3" max="3" width="1.7109375" style="1" customWidth="1"/>
    <col min="4" max="4" width="142" style="1" customWidth="1"/>
    <col min="5" max="5" width="1.7109375" style="1" customWidth="1"/>
    <col min="6" max="16384" width="11.42578125" style="1"/>
  </cols>
  <sheetData>
    <row r="1" spans="2:10" ht="12.75" customHeight="1" x14ac:dyDescent="0.2"/>
    <row r="2" spans="2:10" ht="12.75" customHeight="1" x14ac:dyDescent="0.2"/>
    <row r="3" spans="2:10" ht="12.75" customHeight="1" x14ac:dyDescent="0.2"/>
    <row r="4" spans="2:10" ht="12.75" customHeight="1" x14ac:dyDescent="0.2"/>
    <row r="5" spans="2:10" ht="30" customHeight="1" thickBot="1" x14ac:dyDescent="0.25">
      <c r="B5" s="254" t="s">
        <v>220</v>
      </c>
      <c r="C5" s="254"/>
      <c r="D5" s="254"/>
      <c r="E5" s="201"/>
      <c r="F5" s="201"/>
    </row>
    <row r="6" spans="2:10" ht="20.100000000000001" customHeight="1" thickTop="1" thickBot="1" x14ac:dyDescent="0.25">
      <c r="B6" s="255" t="s">
        <v>177</v>
      </c>
      <c r="C6" s="255"/>
      <c r="D6" s="255"/>
      <c r="E6" s="201"/>
      <c r="F6" s="201"/>
    </row>
    <row r="7" spans="2:10" ht="20.100000000000001" customHeight="1" thickTop="1" x14ac:dyDescent="0.2">
      <c r="B7" s="198" t="s">
        <v>175</v>
      </c>
      <c r="C7" s="2"/>
      <c r="D7" s="2" t="s">
        <v>221</v>
      </c>
    </row>
    <row r="8" spans="2:10" s="2" customFormat="1" ht="21" customHeight="1" x14ac:dyDescent="0.2">
      <c r="B8" s="2" t="s">
        <v>0</v>
      </c>
      <c r="D8" s="2" t="s">
        <v>239</v>
      </c>
      <c r="E8" s="3"/>
      <c r="F8" s="3"/>
      <c r="G8" s="3"/>
      <c r="H8" s="3"/>
      <c r="I8" s="3"/>
      <c r="J8" s="3"/>
    </row>
    <row r="9" spans="2:10" s="2" customFormat="1" ht="21" customHeight="1" x14ac:dyDescent="0.2">
      <c r="B9" s="2" t="s">
        <v>1</v>
      </c>
      <c r="D9" s="2" t="s">
        <v>241</v>
      </c>
    </row>
    <row r="10" spans="2:10" s="2" customFormat="1" ht="21" customHeight="1" x14ac:dyDescent="0.2">
      <c r="B10" s="2" t="s">
        <v>2</v>
      </c>
      <c r="D10" s="2" t="s">
        <v>242</v>
      </c>
    </row>
    <row r="11" spans="2:10" s="2" customFormat="1" ht="21" customHeight="1" x14ac:dyDescent="0.2">
      <c r="B11" s="2" t="s">
        <v>3</v>
      </c>
      <c r="D11" s="2" t="s">
        <v>244</v>
      </c>
    </row>
    <row r="12" spans="2:10" s="2" customFormat="1" ht="21" customHeight="1" x14ac:dyDescent="0.2">
      <c r="B12" s="2" t="s">
        <v>4</v>
      </c>
      <c r="D12" s="2" t="s">
        <v>243</v>
      </c>
    </row>
    <row r="13" spans="2:10" s="2" customFormat="1" ht="21" customHeight="1" x14ac:dyDescent="0.2">
      <c r="B13" s="2" t="s">
        <v>5</v>
      </c>
      <c r="D13" s="2" t="s">
        <v>245</v>
      </c>
    </row>
    <row r="14" spans="2:10" s="2" customFormat="1" ht="21" customHeight="1" x14ac:dyDescent="0.2">
      <c r="B14" s="2" t="s">
        <v>6</v>
      </c>
      <c r="D14" s="2" t="s">
        <v>246</v>
      </c>
    </row>
    <row r="15" spans="2:10" s="2" customFormat="1" ht="21" customHeight="1" x14ac:dyDescent="0.2">
      <c r="B15" s="2" t="s">
        <v>205</v>
      </c>
      <c r="D15" s="2" t="s">
        <v>247</v>
      </c>
    </row>
    <row r="16" spans="2:10" s="2" customFormat="1" ht="21" customHeight="1" x14ac:dyDescent="0.2">
      <c r="B16" s="2" t="s">
        <v>206</v>
      </c>
      <c r="D16" s="2" t="s">
        <v>248</v>
      </c>
    </row>
    <row r="17" spans="1:6" s="2" customFormat="1" ht="21" customHeight="1" x14ac:dyDescent="0.2">
      <c r="B17" s="2" t="s">
        <v>7</v>
      </c>
      <c r="D17" s="2" t="s">
        <v>265</v>
      </c>
    </row>
    <row r="18" spans="1:6" s="2" customFormat="1" ht="21" customHeight="1" x14ac:dyDescent="0.2">
      <c r="B18" s="2" t="s">
        <v>8</v>
      </c>
      <c r="D18" s="2" t="s">
        <v>250</v>
      </c>
    </row>
    <row r="19" spans="1:6" s="2" customFormat="1" ht="21" customHeight="1" x14ac:dyDescent="0.2">
      <c r="B19" s="2" t="s">
        <v>9</v>
      </c>
      <c r="D19" s="2" t="s">
        <v>251</v>
      </c>
    </row>
    <row r="20" spans="1:6" s="2" customFormat="1" ht="21" customHeight="1" x14ac:dyDescent="0.2">
      <c r="B20" s="2" t="s">
        <v>10</v>
      </c>
      <c r="D20" s="2" t="s">
        <v>266</v>
      </c>
    </row>
    <row r="21" spans="1:6" s="2" customFormat="1" ht="21" customHeight="1" x14ac:dyDescent="0.2">
      <c r="B21" s="2" t="s">
        <v>11</v>
      </c>
      <c r="D21" s="2" t="s">
        <v>253</v>
      </c>
    </row>
    <row r="22" spans="1:6" s="2" customFormat="1" ht="21" customHeight="1" x14ac:dyDescent="0.2">
      <c r="B22" s="2" t="s">
        <v>12</v>
      </c>
      <c r="D22" s="2" t="s">
        <v>254</v>
      </c>
    </row>
    <row r="23" spans="1:6" s="2" customFormat="1" ht="21" customHeight="1" x14ac:dyDescent="0.2">
      <c r="B23" s="2" t="s">
        <v>116</v>
      </c>
      <c r="D23" s="2" t="s">
        <v>255</v>
      </c>
    </row>
    <row r="24" spans="1:6" s="2" customFormat="1" ht="21" customHeight="1" x14ac:dyDescent="0.2">
      <c r="B24" s="2" t="s">
        <v>117</v>
      </c>
      <c r="D24" s="2" t="s">
        <v>272</v>
      </c>
    </row>
    <row r="25" spans="1:6" s="2" customFormat="1" ht="21" customHeight="1" x14ac:dyDescent="0.2">
      <c r="B25" s="2" t="s">
        <v>141</v>
      </c>
      <c r="D25" s="2" t="s">
        <v>256</v>
      </c>
    </row>
    <row r="26" spans="1:6" s="2" customFormat="1" ht="21" customHeight="1" x14ac:dyDescent="0.2">
      <c r="B26" s="2" t="s">
        <v>203</v>
      </c>
      <c r="D26" s="2" t="s">
        <v>257</v>
      </c>
    </row>
    <row r="27" spans="1:6" s="2" customFormat="1" ht="21" customHeight="1" x14ac:dyDescent="0.2">
      <c r="A27" s="141"/>
      <c r="B27" s="141" t="s">
        <v>202</v>
      </c>
      <c r="C27" s="141"/>
      <c r="D27" s="2" t="s">
        <v>258</v>
      </c>
    </row>
    <row r="28" spans="1:6" s="2" customFormat="1" ht="21" customHeight="1" x14ac:dyDescent="0.2">
      <c r="A28" s="141"/>
      <c r="B28" s="141" t="s">
        <v>201</v>
      </c>
      <c r="C28" s="141"/>
      <c r="D28" s="2" t="s">
        <v>259</v>
      </c>
    </row>
    <row r="29" spans="1:6" s="2" customFormat="1" ht="21" customHeight="1" x14ac:dyDescent="0.2">
      <c r="A29" s="141"/>
      <c r="B29" s="141" t="s">
        <v>200</v>
      </c>
      <c r="C29" s="141"/>
      <c r="D29" s="2" t="s">
        <v>260</v>
      </c>
    </row>
    <row r="30" spans="1:6" s="2" customFormat="1" ht="21" customHeight="1" x14ac:dyDescent="0.2">
      <c r="A30" s="141"/>
      <c r="B30" s="141" t="s">
        <v>199</v>
      </c>
      <c r="C30" s="141"/>
      <c r="D30" s="2" t="s">
        <v>261</v>
      </c>
    </row>
    <row r="31" spans="1:6" s="2" customFormat="1" ht="21" customHeight="1" x14ac:dyDescent="0.2">
      <c r="A31" s="141"/>
      <c r="B31" s="141" t="s">
        <v>198</v>
      </c>
      <c r="C31" s="141"/>
      <c r="D31" s="2" t="s">
        <v>263</v>
      </c>
    </row>
    <row r="32" spans="1:6" s="2" customFormat="1" ht="21" customHeight="1" thickBot="1" x14ac:dyDescent="0.25">
      <c r="A32" s="105"/>
      <c r="B32" s="105" t="s">
        <v>197</v>
      </c>
      <c r="C32" s="105"/>
      <c r="D32" s="105" t="s">
        <v>262</v>
      </c>
      <c r="E32" s="105"/>
      <c r="F32" s="105"/>
    </row>
    <row r="33" spans="2:17" s="2" customFormat="1" ht="21" customHeight="1" thickTop="1" x14ac:dyDescent="0.2">
      <c r="B33" s="141"/>
      <c r="C33" s="141"/>
      <c r="D33" s="141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</sheetData>
  <mergeCells count="2">
    <mergeCell ref="B5:D5"/>
    <mergeCell ref="B6:D6"/>
  </mergeCells>
  <hyperlinks>
    <hyperlink ref="D8" location="'Cuadro 1'!A1" display="Indicadores de pobreza, 2010-2012"/>
    <hyperlink ref="D9" location="'Cuadro 2'!A1" display="Indicadores de profundidad e intensidad de la pobreza, 2010-2012"/>
    <hyperlink ref="D10" location="'Cuadro 3'!A1" display="Indicadores de contexto territorial (cohesión social), 2010-2012"/>
    <hyperlink ref="D11" location="'Cuadro 4A'!A1" display="Incidencia de los indicadores de pobreza, según entidad federativa, 2010-2012, parte I"/>
    <hyperlink ref="D12" location="'Cuadro 4B'!A1" display="Incidencia de los indicadores de pobreza, según entidad federativa, 2010-2012, parte II"/>
    <hyperlink ref="D13" location="'Cuadro 5'!A1" display="Incidencia de los indicadores de carencia social, según entidad federativa, 2010-2012"/>
    <hyperlink ref="D14" location="'Cuadro 6'!A1" display="Incidencia  de los componentes de los indicadores de carencia social, 2010-2012"/>
    <hyperlink ref="D15" location="'Cuadro 7A'!A1" display="Medidas de profundidad e intensidad de la pobreza, según entidad federativa, 2010-2015, parte I"/>
    <hyperlink ref="D17" location="'Cuadro 8'!A1" display="Ingreso corriente total per cápita, según fuente de ingreso, 2010-2012 (precios agosto 2012)"/>
    <hyperlink ref="D18" location="'Cuadro 9'!A1" display="Incidencia de los indicadores de pobreza según sexo, 2010-2012"/>
    <hyperlink ref="D19" location="'Cuadro 10'!A1" display="Incidencia de los indicadores de pobreza en la población menor de 18 años, 2010-2012"/>
    <hyperlink ref="D20" location="'Cuadro 11'!A1" display="Incidencia de los indicadores de pobreza en la población de adultos mayores, 2010-2012"/>
    <hyperlink ref="D22" location="'Cuadro 13'!A1" display="Porcentaje y error estándar de los indicadores de pobreza, según pertenencia étnica, 2010-2014"/>
    <hyperlink ref="D23" location="'Cuadro 14'!A1" display="Porcentaje y error estándar de los indicadores de pobreza, según condición de habla de lengua indígena, 2010-2014"/>
    <hyperlink ref="D24" location="'Cuadro 15'!A1" display="Porcentaje y error estándar de los indicadores de pobreza en la población con discapacidad, 2010-2014"/>
    <hyperlink ref="D25" location="'Cuadro 16'!A1" display="Porcentaje y error estándar de los indicadores de pobreza, según lugar de residencia, 2010-2014"/>
    <hyperlink ref="D26" location="'Cuadro 17'!A1" display="Coeficiente de Gini según entidad federativa, 2010-2014"/>
    <hyperlink ref="D27" location="'Cuadro 18A'!A1" display="Porcentaje y error estándar de los componentes del indicador de carencia por rezago educativo, según entidad federativa, 2010-2014"/>
    <hyperlink ref="D28" location="'Cuadro 18B'!A1" display="Porcentaje y error estándar de los componentes del indicador de carencia por acceso a los servicios de salud, según entidad federativa, 2010-2014"/>
    <hyperlink ref="D29" location="'Cuadro 18C'!A1" display="Porcentaje y error estándar de los componentes del indicador de carencia por acceso a la seguridad social, según entidad federativa, 2010-2014"/>
    <hyperlink ref="D30" location="'Cuadro 18D'!A1" display="Porcentaje y error estándar de los componentes del indicador de carencia por calidad y espacios en la vivienda, según entidad federativa, 2010-2014"/>
    <hyperlink ref="D31" location="'Cuadro 18E'!A1" display="Porcentaje y error estándar de los componentes del indicador de carencia por acceso a los servicios básicos en la vivienda, según entidad federativa, 2010-2014"/>
    <hyperlink ref="D32" location="'Cuadro 18F'!A1" display="Porcentaje y error estándar de los componentes del indicador de carencia por acceso a la alimentación, según entidad federativa, 2010-2014"/>
    <hyperlink ref="D7" location="'Cuadro 1-Ejemplo'!A1" display="Porcentaje y error estándar de los indicadores de pobreza (Ejemplo), 2012-2014"/>
    <hyperlink ref="D21" location="'Cuadro 12'!A1" display="Porcentaje y error estándar de los indicadores de pobreza en la población de adultos mayores, 2010-2014"/>
    <hyperlink ref="D16" location="'Cuadro 7B'!A1" display="Medidas de profundidad e intensidad de la pobreza, según entidad federativa, 2010-2015, parte II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61"/>
  <sheetViews>
    <sheetView zoomScaleNormal="100" workbookViewId="0"/>
  </sheetViews>
  <sheetFormatPr baseColWidth="10" defaultRowHeight="12.75" x14ac:dyDescent="0.2"/>
  <cols>
    <col min="1" max="1" width="1.7109375" style="9" customWidth="1"/>
    <col min="2" max="2" width="57.85546875" style="9" bestFit="1" customWidth="1"/>
    <col min="3" max="6" width="10.7109375" style="9" customWidth="1"/>
    <col min="7" max="7" width="1.7109375" style="9" customWidth="1"/>
    <col min="8" max="10" width="10.7109375" style="9" customWidth="1"/>
    <col min="11" max="11" width="12.7109375" style="9" customWidth="1"/>
    <col min="12" max="12" width="16.5703125" style="94" customWidth="1"/>
    <col min="13" max="16384" width="11.42578125" style="9"/>
  </cols>
  <sheetData>
    <row r="1" spans="1:13" ht="12.75" customHeight="1" x14ac:dyDescent="0.2"/>
    <row r="2" spans="1:13" ht="12.75" customHeight="1" x14ac:dyDescent="0.2"/>
    <row r="3" spans="1:13" s="78" customFormat="1" ht="15" customHeight="1" x14ac:dyDescent="0.2">
      <c r="A3" s="79"/>
      <c r="B3" s="256" t="s">
        <v>0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3" ht="15.75" customHeight="1" x14ac:dyDescent="0.2">
      <c r="A4" s="3"/>
      <c r="B4" s="257" t="s">
        <v>220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3" ht="18" customHeight="1" thickBot="1" x14ac:dyDescent="0.25">
      <c r="A5" s="112"/>
      <c r="B5" s="258" t="s">
        <v>221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13" s="20" customFormat="1" ht="35.1" customHeight="1" thickTop="1" x14ac:dyDescent="0.2">
      <c r="B6" s="259" t="s">
        <v>124</v>
      </c>
      <c r="C6" s="261">
        <v>2014</v>
      </c>
      <c r="D6" s="261"/>
      <c r="E6" s="261">
        <v>2016</v>
      </c>
      <c r="F6" s="261"/>
      <c r="H6" s="154" t="s">
        <v>147</v>
      </c>
      <c r="I6" s="154" t="s">
        <v>28</v>
      </c>
      <c r="J6" s="262" t="s">
        <v>27</v>
      </c>
      <c r="K6" s="264" t="s">
        <v>176</v>
      </c>
      <c r="L6" s="262" t="s">
        <v>122</v>
      </c>
    </row>
    <row r="7" spans="1:13" ht="39.950000000000003" customHeight="1" thickBot="1" x14ac:dyDescent="0.25">
      <c r="A7" s="28"/>
      <c r="B7" s="260"/>
      <c r="C7" s="106" t="s">
        <v>69</v>
      </c>
      <c r="D7" s="170" t="s">
        <v>126</v>
      </c>
      <c r="E7" s="106" t="s">
        <v>69</v>
      </c>
      <c r="F7" s="170" t="s">
        <v>126</v>
      </c>
      <c r="G7" s="28"/>
      <c r="H7" s="263" t="s">
        <v>227</v>
      </c>
      <c r="I7" s="263"/>
      <c r="J7" s="263"/>
      <c r="K7" s="265"/>
      <c r="L7" s="263"/>
    </row>
    <row r="8" spans="1:13" ht="15" x14ac:dyDescent="0.2">
      <c r="B8" s="7" t="s">
        <v>119</v>
      </c>
      <c r="C8" s="14"/>
      <c r="D8" s="48"/>
      <c r="E8" s="14"/>
      <c r="F8" s="48"/>
      <c r="G8" s="50"/>
      <c r="H8" s="14"/>
      <c r="I8" s="48"/>
      <c r="J8" s="50"/>
      <c r="K8" s="14"/>
      <c r="L8" s="95"/>
    </row>
    <row r="9" spans="1:13" x14ac:dyDescent="0.2">
      <c r="B9" s="13" t="s">
        <v>26</v>
      </c>
      <c r="C9" s="46">
        <v>46.167537569999695</v>
      </c>
      <c r="D9" s="47">
        <v>0.38257809355854988</v>
      </c>
      <c r="E9" s="46">
        <v>43.558049201965332</v>
      </c>
      <c r="F9" s="47">
        <v>0.36908960901200771</v>
      </c>
      <c r="H9" s="46">
        <f>E9-C9</f>
        <v>-2.6094883680343628</v>
      </c>
      <c r="I9" s="47">
        <f t="shared" ref="I9:I14" si="0">SQRT(F9*F9+D9*D9)</f>
        <v>0.53159489947847616</v>
      </c>
      <c r="J9" s="47">
        <f t="shared" ref="J9:J14" si="1">H9/I9</f>
        <v>-4.9087912066018964</v>
      </c>
      <c r="K9" s="47">
        <f t="shared" ref="K9:K14" si="2">IF(J9&gt;0,(1-NORMSDIST(J9)),(NORMSDIST(J9)))</f>
        <v>4.5819739062834621E-7</v>
      </c>
      <c r="L9" s="96" t="str">
        <f>IF(K9&lt;0.025,"Significativa","No significativa")</f>
        <v>Significativa</v>
      </c>
      <c r="M9" s="247"/>
    </row>
    <row r="10" spans="1:13" ht="12.75" customHeight="1" x14ac:dyDescent="0.2">
      <c r="B10" s="13" t="s">
        <v>25</v>
      </c>
      <c r="C10" s="46">
        <v>36.622035503387451</v>
      </c>
      <c r="D10" s="47">
        <v>0.33976235426962376</v>
      </c>
      <c r="E10" s="46">
        <v>35.913044214248657</v>
      </c>
      <c r="F10" s="47">
        <v>0.32503998372703791</v>
      </c>
      <c r="H10" s="46">
        <f t="shared" ref="H10:H14" si="3">E10-C10</f>
        <v>-0.70899128913879395</v>
      </c>
      <c r="I10" s="47">
        <f t="shared" si="0"/>
        <v>0.47020149765830221</v>
      </c>
      <c r="J10" s="47">
        <f t="shared" si="1"/>
        <v>-1.5078456633373412</v>
      </c>
      <c r="K10" s="47">
        <f t="shared" si="2"/>
        <v>6.5797016049852053E-2</v>
      </c>
      <c r="L10" s="96" t="str">
        <f t="shared" ref="L10:L27" si="4">IF(K10&lt;0.025,"Significativa","No significativa")</f>
        <v>No significativa</v>
      </c>
    </row>
    <row r="11" spans="1:13" ht="12.75" customHeight="1" x14ac:dyDescent="0.2">
      <c r="B11" s="13" t="s">
        <v>24</v>
      </c>
      <c r="C11" s="46">
        <v>9.5455028116703033</v>
      </c>
      <c r="D11" s="47">
        <v>0.27385475113987923</v>
      </c>
      <c r="E11" s="46">
        <v>7.6450049877166748</v>
      </c>
      <c r="F11" s="47">
        <v>0.23844395764172077</v>
      </c>
      <c r="H11" s="46">
        <f t="shared" si="3"/>
        <v>-1.9004978239536285</v>
      </c>
      <c r="I11" s="47">
        <f t="shared" si="0"/>
        <v>0.36311423224342487</v>
      </c>
      <c r="J11" s="47">
        <f t="shared" si="1"/>
        <v>-5.2338841477289462</v>
      </c>
      <c r="K11" s="47">
        <f t="shared" si="2"/>
        <v>8.2992255461568692E-8</v>
      </c>
      <c r="L11" s="96" t="str">
        <f t="shared" si="4"/>
        <v>Significativa</v>
      </c>
    </row>
    <row r="12" spans="1:13" x14ac:dyDescent="0.2">
      <c r="B12" s="13" t="s">
        <v>23</v>
      </c>
      <c r="C12" s="46">
        <v>26.257827877998352</v>
      </c>
      <c r="D12" s="47">
        <v>0.28325710445642471</v>
      </c>
      <c r="E12" s="46">
        <v>26.795205473899841</v>
      </c>
      <c r="F12" s="47">
        <v>0.27324280235916376</v>
      </c>
      <c r="H12" s="46">
        <f t="shared" si="3"/>
        <v>0.53737759590148926</v>
      </c>
      <c r="I12" s="47">
        <f t="shared" si="0"/>
        <v>0.39356856615604724</v>
      </c>
      <c r="J12" s="47">
        <f t="shared" si="1"/>
        <v>1.3653976514181845</v>
      </c>
      <c r="K12" s="47">
        <f t="shared" si="2"/>
        <v>8.6064050830159777E-2</v>
      </c>
      <c r="L12" s="96" t="str">
        <f t="shared" si="4"/>
        <v>No significativa</v>
      </c>
    </row>
    <row r="13" spans="1:13" x14ac:dyDescent="0.2">
      <c r="B13" s="13" t="s">
        <v>22</v>
      </c>
      <c r="C13" s="46">
        <v>7.0707403123378754</v>
      </c>
      <c r="D13" s="47">
        <v>0.15356376534327865</v>
      </c>
      <c r="E13" s="46">
        <v>7.0166781544685364</v>
      </c>
      <c r="F13" s="47">
        <v>0.15190251870080829</v>
      </c>
      <c r="H13" s="46">
        <f t="shared" si="3"/>
        <v>-5.4062157869338989E-2</v>
      </c>
      <c r="I13" s="47">
        <f t="shared" si="0"/>
        <v>0.21600047503201228</v>
      </c>
      <c r="J13" s="47">
        <f t="shared" si="1"/>
        <v>-0.25028721747638161</v>
      </c>
      <c r="K13" s="47">
        <f t="shared" si="2"/>
        <v>0.4011826204650214</v>
      </c>
      <c r="L13" s="96" t="str">
        <f t="shared" si="4"/>
        <v>No significativa</v>
      </c>
    </row>
    <row r="14" spans="1:13" x14ac:dyDescent="0.2">
      <c r="B14" s="13" t="s">
        <v>120</v>
      </c>
      <c r="C14" s="46">
        <v>20.503892004489899</v>
      </c>
      <c r="D14" s="47">
        <v>0.26799060869961977</v>
      </c>
      <c r="E14" s="46">
        <v>22.63006716966629</v>
      </c>
      <c r="F14" s="47">
        <v>0.27231057174503803</v>
      </c>
      <c r="H14" s="46">
        <f t="shared" si="3"/>
        <v>2.1261751651763916</v>
      </c>
      <c r="I14" s="47">
        <f t="shared" si="0"/>
        <v>0.38206284016546577</v>
      </c>
      <c r="J14" s="47">
        <f t="shared" si="1"/>
        <v>5.564988116236524</v>
      </c>
      <c r="K14" s="47">
        <f t="shared" si="2"/>
        <v>1.3108513829962476E-8</v>
      </c>
      <c r="L14" s="96" t="str">
        <f t="shared" si="4"/>
        <v>Significativa</v>
      </c>
    </row>
    <row r="15" spans="1:13" x14ac:dyDescent="0.2">
      <c r="B15" s="11" t="s">
        <v>21</v>
      </c>
      <c r="C15" s="46"/>
      <c r="D15" s="47"/>
      <c r="E15" s="46"/>
      <c r="F15" s="47"/>
      <c r="H15" s="46"/>
      <c r="I15" s="47"/>
      <c r="J15" s="47"/>
      <c r="K15" s="47"/>
      <c r="L15" s="96"/>
    </row>
    <row r="16" spans="1:13" x14ac:dyDescent="0.2">
      <c r="B16" s="8" t="s">
        <v>20</v>
      </c>
      <c r="C16" s="46">
        <v>72.425365447998047</v>
      </c>
      <c r="D16" s="47">
        <v>0.29740557074546814</v>
      </c>
      <c r="E16" s="46">
        <v>70.353251695632935</v>
      </c>
      <c r="F16" s="47">
        <v>0.29330828692764044</v>
      </c>
      <c r="H16" s="46">
        <f>E16-C16</f>
        <v>-2.0721137523651123</v>
      </c>
      <c r="I16" s="47">
        <f>SQRT(F16*F16+D16*D16)</f>
        <v>0.41770782215666574</v>
      </c>
      <c r="J16" s="47">
        <f>H16/I16</f>
        <v>-4.9606773980592207</v>
      </c>
      <c r="K16" s="47">
        <f>IF(J16&gt;0,(1-NORMSDIST(J16)),(NORMSDIST(J16)))</f>
        <v>3.5123886860272105E-7</v>
      </c>
      <c r="L16" s="96" t="str">
        <f t="shared" si="4"/>
        <v>Significativa</v>
      </c>
    </row>
    <row r="17" spans="1:12" ht="12.75" customHeight="1" x14ac:dyDescent="0.2">
      <c r="B17" s="8" t="s">
        <v>19</v>
      </c>
      <c r="C17" s="46">
        <v>22.120362520217896</v>
      </c>
      <c r="D17" s="47">
        <v>0.31658194493502378</v>
      </c>
      <c r="E17" s="46">
        <v>18.717433512210846</v>
      </c>
      <c r="F17" s="47">
        <v>0.27763335965573788</v>
      </c>
      <c r="H17" s="46">
        <f>E17-C17</f>
        <v>-3.4029290080070496</v>
      </c>
      <c r="I17" s="47">
        <f>SQRT(F17*F17+D17*D17)</f>
        <v>0.42107530235407387</v>
      </c>
      <c r="J17" s="47">
        <f>H17/I17</f>
        <v>-8.0815212599327282</v>
      </c>
      <c r="K17" s="47">
        <f>IF(J17&gt;0,(1-NORMSDIST(J17)),(NORMSDIST(J17)))</f>
        <v>3.1981886847339479E-16</v>
      </c>
      <c r="L17" s="96" t="str">
        <f t="shared" si="4"/>
        <v>Significativa</v>
      </c>
    </row>
    <row r="18" spans="1:12" x14ac:dyDescent="0.2">
      <c r="B18" s="10" t="s">
        <v>118</v>
      </c>
      <c r="C18" s="46"/>
      <c r="D18" s="47"/>
      <c r="E18" s="46"/>
      <c r="F18" s="47"/>
      <c r="H18" s="46"/>
      <c r="I18" s="47"/>
      <c r="J18" s="47"/>
      <c r="K18" s="47"/>
      <c r="L18" s="96"/>
    </row>
    <row r="19" spans="1:12" x14ac:dyDescent="0.2">
      <c r="B19" s="6" t="s">
        <v>18</v>
      </c>
      <c r="C19" s="46">
        <v>18.65990161895752</v>
      </c>
      <c r="D19" s="47">
        <v>0.18988904776051641</v>
      </c>
      <c r="E19" s="46">
        <v>17.387457191944122</v>
      </c>
      <c r="F19" s="47">
        <v>0.16789126675575972</v>
      </c>
      <c r="H19" s="46">
        <f t="shared" ref="H19:H24" si="5">E19-C19</f>
        <v>-1.2724444270133972</v>
      </c>
      <c r="I19" s="47">
        <f t="shared" ref="I19:I24" si="6">SQRT(F19*F19+D19*D19)</f>
        <v>0.25346662090352123</v>
      </c>
      <c r="J19" s="47">
        <f t="shared" ref="J19:J24" si="7">H19/I19</f>
        <v>-5.0201656631455887</v>
      </c>
      <c r="K19" s="47">
        <f t="shared" ref="K19:K24" si="8">IF(J19&gt;0,(1-NORMSDIST(J19)),(NORMSDIST(J19)))</f>
        <v>2.5813467823227896E-7</v>
      </c>
      <c r="L19" s="96" t="str">
        <f t="shared" si="4"/>
        <v>Significativa</v>
      </c>
    </row>
    <row r="20" spans="1:12" x14ac:dyDescent="0.2">
      <c r="B20" s="8" t="s">
        <v>17</v>
      </c>
      <c r="C20" s="46">
        <v>18.157082796096802</v>
      </c>
      <c r="D20" s="47">
        <v>0.23607537150382996</v>
      </c>
      <c r="E20" s="46">
        <v>15.53996205329895</v>
      </c>
      <c r="F20" s="47">
        <v>0.18382697599008679</v>
      </c>
      <c r="H20" s="46">
        <f t="shared" si="5"/>
        <v>-2.6171207427978516</v>
      </c>
      <c r="I20" s="47">
        <f t="shared" si="6"/>
        <v>0.29920551153401448</v>
      </c>
      <c r="J20" s="47">
        <f t="shared" si="7"/>
        <v>-8.7469001803475486</v>
      </c>
      <c r="K20" s="47">
        <f t="shared" si="8"/>
        <v>1.096467621962346E-18</v>
      </c>
      <c r="L20" s="96" t="str">
        <f t="shared" si="4"/>
        <v>Significativa</v>
      </c>
    </row>
    <row r="21" spans="1:12" x14ac:dyDescent="0.2">
      <c r="B21" s="8" t="s">
        <v>16</v>
      </c>
      <c r="C21" s="46">
        <v>58.472365140914917</v>
      </c>
      <c r="D21" s="47">
        <v>0.32598939724266529</v>
      </c>
      <c r="E21" s="46">
        <v>55.79952597618103</v>
      </c>
      <c r="F21" s="47">
        <v>0.33597967121750116</v>
      </c>
      <c r="H21" s="46">
        <f t="shared" si="5"/>
        <v>-2.6728391647338867</v>
      </c>
      <c r="I21" s="47">
        <f t="shared" si="6"/>
        <v>0.46813611971952818</v>
      </c>
      <c r="J21" s="47">
        <f t="shared" si="7"/>
        <v>-5.7095341550129692</v>
      </c>
      <c r="K21" s="47">
        <f t="shared" si="8"/>
        <v>5.6642910958349558E-9</v>
      </c>
      <c r="L21" s="96" t="str">
        <f t="shared" si="4"/>
        <v>Significativa</v>
      </c>
    </row>
    <row r="22" spans="1:12" x14ac:dyDescent="0.2">
      <c r="B22" s="8" t="s">
        <v>218</v>
      </c>
      <c r="C22" s="46">
        <v>12.316463887691498</v>
      </c>
      <c r="D22" s="47">
        <v>0.28414186090230942</v>
      </c>
      <c r="E22" s="46">
        <v>12.048766762018204</v>
      </c>
      <c r="F22" s="47">
        <v>0.2895816694945097</v>
      </c>
      <c r="H22" s="46">
        <f t="shared" si="5"/>
        <v>-0.26769712567329407</v>
      </c>
      <c r="I22" s="47">
        <f t="shared" si="6"/>
        <v>0.40570203404007577</v>
      </c>
      <c r="J22" s="47">
        <f t="shared" si="7"/>
        <v>-0.65983678466559181</v>
      </c>
      <c r="K22" s="47">
        <f t="shared" si="8"/>
        <v>0.25467928738493484</v>
      </c>
      <c r="L22" s="96" t="str">
        <f t="shared" si="4"/>
        <v>No significativa</v>
      </c>
    </row>
    <row r="23" spans="1:12" x14ac:dyDescent="0.2">
      <c r="B23" s="8" t="s">
        <v>15</v>
      </c>
      <c r="C23" s="46">
        <v>21.217252314090729</v>
      </c>
      <c r="D23" s="47">
        <v>0.36192385014146566</v>
      </c>
      <c r="E23" s="46">
        <v>19.309407472610474</v>
      </c>
      <c r="F23" s="47">
        <v>0.34479221794754267</v>
      </c>
      <c r="H23" s="46">
        <f t="shared" si="5"/>
        <v>-1.9078448414802551</v>
      </c>
      <c r="I23" s="47">
        <f t="shared" si="6"/>
        <v>0.49987053009595184</v>
      </c>
      <c r="J23" s="47">
        <f t="shared" si="7"/>
        <v>-3.8166779728223585</v>
      </c>
      <c r="K23" s="47">
        <f t="shared" si="8"/>
        <v>6.7630260013823448E-5</v>
      </c>
      <c r="L23" s="96" t="str">
        <f t="shared" si="4"/>
        <v>Significativa</v>
      </c>
    </row>
    <row r="24" spans="1:12" x14ac:dyDescent="0.2">
      <c r="B24" s="8" t="s">
        <v>114</v>
      </c>
      <c r="C24" s="46">
        <v>23.350737988948822</v>
      </c>
      <c r="D24" s="47">
        <v>0.33077227417379618</v>
      </c>
      <c r="E24" s="46">
        <v>20.054446160793304</v>
      </c>
      <c r="F24" s="47">
        <v>0.29203468002378941</v>
      </c>
      <c r="H24" s="46">
        <f t="shared" si="5"/>
        <v>-3.2962918281555176</v>
      </c>
      <c r="I24" s="47">
        <f t="shared" si="6"/>
        <v>0.44124205567772212</v>
      </c>
      <c r="J24" s="47">
        <f t="shared" si="7"/>
        <v>-7.4704842517620067</v>
      </c>
      <c r="K24" s="47">
        <f t="shared" si="8"/>
        <v>3.9950116647033989E-14</v>
      </c>
      <c r="L24" s="96" t="str">
        <f t="shared" si="4"/>
        <v>Significativa</v>
      </c>
    </row>
    <row r="25" spans="1:12" ht="12.75" customHeight="1" x14ac:dyDescent="0.2">
      <c r="B25" s="7" t="s">
        <v>13</v>
      </c>
      <c r="C25" s="46"/>
      <c r="D25" s="47"/>
      <c r="E25" s="46"/>
      <c r="F25" s="47"/>
      <c r="H25" s="46"/>
      <c r="I25" s="47"/>
      <c r="J25" s="47"/>
      <c r="K25" s="47"/>
      <c r="L25" s="96"/>
    </row>
    <row r="26" spans="1:12" x14ac:dyDescent="0.2">
      <c r="B26" s="6" t="s">
        <v>149</v>
      </c>
      <c r="C26" s="46">
        <v>20.552714169025421</v>
      </c>
      <c r="D26" s="47">
        <v>0.34445524215698242</v>
      </c>
      <c r="E26" s="46">
        <v>17.459985613822937</v>
      </c>
      <c r="F26" s="47">
        <v>0.35603237338364124</v>
      </c>
      <c r="H26" s="46">
        <f>E26-C26</f>
        <v>-3.0927285552024841</v>
      </c>
      <c r="I26" s="47">
        <f>SQRT(((F26^2)+(D26^2)))</f>
        <v>0.49538718670007398</v>
      </c>
      <c r="J26" s="47">
        <f>(E26-C26)/SQRT(((F26^2)+(D26^2)))</f>
        <v>-6.2430531879601041</v>
      </c>
      <c r="K26" s="47">
        <f>IF(J26&gt;0,(1-NORMSDIST(J26)),(NORMSDIST(J26)))</f>
        <v>2.1455545010464169E-10</v>
      </c>
      <c r="L26" s="96" t="str">
        <f t="shared" si="4"/>
        <v>Significativa</v>
      </c>
    </row>
    <row r="27" spans="1:12" ht="13.5" thickBot="1" x14ac:dyDescent="0.25">
      <c r="A27" s="25"/>
      <c r="B27" s="108" t="s">
        <v>150</v>
      </c>
      <c r="C27" s="109">
        <v>53.23827862739563</v>
      </c>
      <c r="D27" s="110">
        <v>0.38567159790545702</v>
      </c>
      <c r="E27" s="109">
        <v>50.574725866317749</v>
      </c>
      <c r="F27" s="110">
        <v>0.37450611125677824</v>
      </c>
      <c r="G27" s="25"/>
      <c r="H27" s="109">
        <f>E27-C27</f>
        <v>-2.6635527610778809</v>
      </c>
      <c r="I27" s="110">
        <f>SQRT(((F27^2)+(D27^2)))</f>
        <v>0.5375847921952619</v>
      </c>
      <c r="J27" s="110">
        <f>(E27-C27)/SQRT(((F27^2)+(D27^2)))</f>
        <v>-4.9546653844151596</v>
      </c>
      <c r="K27" s="110">
        <f>IF(J27&gt;0,(1-NORMSDIST(J27)),(NORMSDIST(J27)))</f>
        <v>3.6227433676015514E-7</v>
      </c>
      <c r="L27" s="111" t="str">
        <f t="shared" si="4"/>
        <v>Significativa</v>
      </c>
    </row>
    <row r="28" spans="1:12" ht="12.75" customHeight="1" thickTop="1" x14ac:dyDescent="0.2">
      <c r="B28" s="93" t="s">
        <v>191</v>
      </c>
    </row>
    <row r="29" spans="1:12" x14ac:dyDescent="0.2">
      <c r="B29" s="5" t="s">
        <v>234</v>
      </c>
    </row>
    <row r="30" spans="1:12" x14ac:dyDescent="0.2">
      <c r="B30" s="91"/>
    </row>
    <row r="31" spans="1:12" x14ac:dyDescent="0.2">
      <c r="B31" s="5"/>
    </row>
    <row r="32" spans="1:12" x14ac:dyDescent="0.2">
      <c r="B32" s="202" t="s">
        <v>178</v>
      </c>
    </row>
    <row r="33" spans="2:12" x14ac:dyDescent="0.2">
      <c r="B33" s="203" t="s">
        <v>179</v>
      </c>
    </row>
    <row r="34" spans="2:12" x14ac:dyDescent="0.2">
      <c r="B34" s="203" t="s">
        <v>180</v>
      </c>
      <c r="L34" s="9"/>
    </row>
    <row r="35" spans="2:12" x14ac:dyDescent="0.2">
      <c r="B35" s="203" t="s">
        <v>181</v>
      </c>
      <c r="L35" s="9"/>
    </row>
    <row r="36" spans="2:12" x14ac:dyDescent="0.2">
      <c r="B36" s="203"/>
      <c r="L36" s="9"/>
    </row>
    <row r="37" spans="2:12" x14ac:dyDescent="0.2">
      <c r="B37" s="203"/>
      <c r="L37" s="9"/>
    </row>
    <row r="38" spans="2:12" x14ac:dyDescent="0.2">
      <c r="L38" s="9"/>
    </row>
    <row r="39" spans="2:12" x14ac:dyDescent="0.2">
      <c r="L39" s="9"/>
    </row>
    <row r="40" spans="2:12" x14ac:dyDescent="0.2">
      <c r="L40" s="9"/>
    </row>
    <row r="41" spans="2:12" x14ac:dyDescent="0.2">
      <c r="L41" s="9"/>
    </row>
    <row r="42" spans="2:12" x14ac:dyDescent="0.2">
      <c r="L42" s="9"/>
    </row>
    <row r="43" spans="2:12" x14ac:dyDescent="0.2">
      <c r="L43" s="9"/>
    </row>
    <row r="44" spans="2:12" x14ac:dyDescent="0.2">
      <c r="L44" s="9"/>
    </row>
    <row r="45" spans="2:12" x14ac:dyDescent="0.2">
      <c r="L45" s="9"/>
    </row>
    <row r="46" spans="2:12" x14ac:dyDescent="0.2">
      <c r="L46" s="9"/>
    </row>
    <row r="47" spans="2:12" x14ac:dyDescent="0.2">
      <c r="L47" s="9"/>
    </row>
    <row r="48" spans="2:12" x14ac:dyDescent="0.2">
      <c r="L48" s="9"/>
    </row>
    <row r="49" spans="12:12" x14ac:dyDescent="0.2">
      <c r="L49" s="9"/>
    </row>
    <row r="50" spans="12:12" x14ac:dyDescent="0.2">
      <c r="L50" s="9"/>
    </row>
    <row r="51" spans="12:12" x14ac:dyDescent="0.2">
      <c r="L51" s="9"/>
    </row>
    <row r="52" spans="12:12" x14ac:dyDescent="0.2">
      <c r="L52" s="9"/>
    </row>
    <row r="53" spans="12:12" x14ac:dyDescent="0.2">
      <c r="L53" s="9"/>
    </row>
    <row r="54" spans="12:12" x14ac:dyDescent="0.2">
      <c r="L54" s="9"/>
    </row>
    <row r="55" spans="12:12" x14ac:dyDescent="0.2">
      <c r="L55" s="9"/>
    </row>
    <row r="56" spans="12:12" x14ac:dyDescent="0.2">
      <c r="L56" s="9"/>
    </row>
    <row r="57" spans="12:12" x14ac:dyDescent="0.2">
      <c r="L57" s="9"/>
    </row>
    <row r="58" spans="12:12" x14ac:dyDescent="0.2">
      <c r="L58" s="9"/>
    </row>
    <row r="59" spans="12:12" x14ac:dyDescent="0.2">
      <c r="L59" s="9"/>
    </row>
    <row r="60" spans="12:12" x14ac:dyDescent="0.2">
      <c r="L60" s="9"/>
    </row>
    <row r="61" spans="12:12" x14ac:dyDescent="0.2">
      <c r="L61" s="9"/>
    </row>
  </sheetData>
  <mergeCells count="10">
    <mergeCell ref="B3:L3"/>
    <mergeCell ref="B4:L4"/>
    <mergeCell ref="B5:L5"/>
    <mergeCell ref="B6:B7"/>
    <mergeCell ref="C6:D6"/>
    <mergeCell ref="E6:F6"/>
    <mergeCell ref="J6:J7"/>
    <mergeCell ref="K6:K7"/>
    <mergeCell ref="L6:L7"/>
    <mergeCell ref="H7:I7"/>
  </mergeCells>
  <pageMargins left="3.937007874015748E-2" right="3.937007874015748E-2" top="0.35433070866141736" bottom="0.35433070866141736" header="0.31496062992125984" footer="0.31496062992125984"/>
  <pageSetup paperSize="141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G59"/>
  <sheetViews>
    <sheetView zoomScaleNormal="100" workbookViewId="0"/>
  </sheetViews>
  <sheetFormatPr baseColWidth="10" defaultRowHeight="12.75" x14ac:dyDescent="0.2"/>
  <cols>
    <col min="1" max="1" width="1.7109375" style="9" customWidth="1"/>
    <col min="2" max="2" width="57.85546875" style="9" bestFit="1" customWidth="1"/>
    <col min="3" max="3" width="9.85546875" style="9" bestFit="1" customWidth="1"/>
    <col min="4" max="4" width="8.140625" style="9" bestFit="1" customWidth="1"/>
    <col min="5" max="5" width="9.85546875" style="9" bestFit="1" customWidth="1"/>
    <col min="6" max="6" width="8.140625" style="9" bestFit="1" customWidth="1"/>
    <col min="7" max="7" width="9.85546875" style="9" bestFit="1" customWidth="1"/>
    <col min="8" max="8" width="8.140625" style="9" bestFit="1" customWidth="1"/>
    <col min="9" max="9" width="9.85546875" style="9" bestFit="1" customWidth="1"/>
    <col min="10" max="10" width="8.140625" style="9" bestFit="1" customWidth="1"/>
    <col min="11" max="11" width="9.85546875" style="9" bestFit="1" customWidth="1"/>
    <col min="12" max="12" width="8.140625" style="9" bestFit="1" customWidth="1"/>
    <col min="13" max="13" width="13.5703125" style="9" bestFit="1" customWidth="1"/>
    <col min="14" max="14" width="12.5703125" style="9" bestFit="1" customWidth="1"/>
    <col min="15" max="15" width="13.5703125" style="9" bestFit="1" customWidth="1"/>
    <col min="16" max="16" width="12.5703125" style="9" bestFit="1" customWidth="1"/>
    <col min="17" max="17" width="13.5703125" style="9" bestFit="1" customWidth="1"/>
    <col min="18" max="18" width="12.5703125" style="9" bestFit="1" customWidth="1"/>
    <col min="19" max="16384" width="11.42578125" style="9"/>
  </cols>
  <sheetData>
    <row r="1" spans="1:33" ht="12.75" customHeight="1" x14ac:dyDescent="0.2"/>
    <row r="2" spans="1:33" ht="12.75" customHeight="1" x14ac:dyDescent="0.2"/>
    <row r="3" spans="1:33" s="78" customFormat="1" ht="15" customHeight="1" x14ac:dyDescent="0.2">
      <c r="A3" s="79"/>
      <c r="B3" s="256" t="s">
        <v>0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3"/>
      <c r="N3" s="3"/>
      <c r="O3" s="3"/>
      <c r="P3" s="3"/>
      <c r="Q3" s="3"/>
    </row>
    <row r="4" spans="1:33" ht="15.75" customHeight="1" x14ac:dyDescent="0.2">
      <c r="A4" s="3"/>
      <c r="B4" s="257" t="s">
        <v>220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33" ht="18" customHeight="1" thickBot="1" x14ac:dyDescent="0.25">
      <c r="A5" s="191"/>
      <c r="B5" s="258" t="s">
        <v>239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33" s="20" customFormat="1" ht="35.1" customHeight="1" thickTop="1" x14ac:dyDescent="0.2">
      <c r="B6" s="259" t="s">
        <v>124</v>
      </c>
      <c r="C6" s="261">
        <v>2008</v>
      </c>
      <c r="D6" s="261"/>
      <c r="E6" s="261">
        <v>2010</v>
      </c>
      <c r="F6" s="261"/>
      <c r="G6" s="261">
        <v>2012</v>
      </c>
      <c r="H6" s="261"/>
      <c r="I6" s="261">
        <v>2014</v>
      </c>
      <c r="J6" s="261"/>
      <c r="K6" s="261">
        <v>2016</v>
      </c>
      <c r="L6" s="261"/>
    </row>
    <row r="7" spans="1:33" ht="39.950000000000003" customHeight="1" thickBot="1" x14ac:dyDescent="0.25">
      <c r="A7" s="28"/>
      <c r="B7" s="260"/>
      <c r="C7" s="106" t="s">
        <v>69</v>
      </c>
      <c r="D7" s="193" t="s">
        <v>126</v>
      </c>
      <c r="E7" s="106" t="s">
        <v>69</v>
      </c>
      <c r="F7" s="193" t="s">
        <v>126</v>
      </c>
      <c r="G7" s="106" t="s">
        <v>69</v>
      </c>
      <c r="H7" s="193" t="s">
        <v>126</v>
      </c>
      <c r="I7" s="106" t="s">
        <v>69</v>
      </c>
      <c r="J7" s="193" t="s">
        <v>126</v>
      </c>
      <c r="K7" s="106" t="s">
        <v>69</v>
      </c>
      <c r="L7" s="193" t="s">
        <v>126</v>
      </c>
    </row>
    <row r="8" spans="1:33" ht="15" x14ac:dyDescent="0.2">
      <c r="B8" s="7" t="s">
        <v>119</v>
      </c>
      <c r="C8" s="14"/>
      <c r="D8" s="48"/>
      <c r="E8" s="14"/>
      <c r="F8" s="48"/>
      <c r="G8" s="14"/>
      <c r="H8" s="48"/>
      <c r="I8" s="48"/>
      <c r="J8" s="48"/>
      <c r="K8" s="14"/>
      <c r="L8" s="48"/>
    </row>
    <row r="9" spans="1:33" x14ac:dyDescent="0.2">
      <c r="B9" s="13" t="s">
        <v>26</v>
      </c>
      <c r="C9" s="46">
        <v>44.358083605766296</v>
      </c>
      <c r="D9" s="46">
        <v>0.40988409891724586</v>
      </c>
      <c r="E9" s="46">
        <v>46.109092235565186</v>
      </c>
      <c r="F9" s="46">
        <v>0.64929742366075516</v>
      </c>
      <c r="G9" s="46">
        <v>45.479202270507813</v>
      </c>
      <c r="H9" s="46">
        <v>0.42358576320111752</v>
      </c>
      <c r="I9" s="46">
        <v>46.167537569999695</v>
      </c>
      <c r="J9" s="46">
        <v>0.38257809355854988</v>
      </c>
      <c r="K9" s="46">
        <v>43.558049201965332</v>
      </c>
      <c r="L9" s="46">
        <v>0.36908960901200771</v>
      </c>
      <c r="Y9" s="204"/>
      <c r="Z9" s="204"/>
      <c r="AA9" s="204"/>
      <c r="AB9" s="204"/>
      <c r="AC9" s="204"/>
      <c r="AD9" s="204"/>
      <c r="AE9" s="204"/>
      <c r="AF9" s="204"/>
      <c r="AG9" s="204"/>
    </row>
    <row r="10" spans="1:33" ht="12.75" customHeight="1" x14ac:dyDescent="0.2">
      <c r="B10" s="13" t="s">
        <v>25</v>
      </c>
      <c r="C10" s="46">
        <v>33.308178186416626</v>
      </c>
      <c r="D10" s="46">
        <v>0.32479821238666773</v>
      </c>
      <c r="E10" s="46">
        <v>34.790101647377014</v>
      </c>
      <c r="F10" s="46">
        <v>0.51395627669990063</v>
      </c>
      <c r="G10" s="46">
        <v>35.651114583015442</v>
      </c>
      <c r="H10" s="46">
        <v>0.36687583196908236</v>
      </c>
      <c r="I10" s="46">
        <v>36.622035503387451</v>
      </c>
      <c r="J10" s="46">
        <v>0.33976235426962376</v>
      </c>
      <c r="K10" s="46">
        <v>35.913044214248657</v>
      </c>
      <c r="L10" s="46">
        <v>0.32503998372703791</v>
      </c>
    </row>
    <row r="11" spans="1:33" ht="12.75" customHeight="1" x14ac:dyDescent="0.2">
      <c r="B11" s="13" t="s">
        <v>24</v>
      </c>
      <c r="C11" s="46">
        <v>11.04990616440773</v>
      </c>
      <c r="D11" s="46">
        <v>0.30205848161131144</v>
      </c>
      <c r="E11" s="46">
        <v>11.318991333246231</v>
      </c>
      <c r="F11" s="46">
        <v>0.33981087617576122</v>
      </c>
      <c r="G11" s="46">
        <v>9.8280861973762512</v>
      </c>
      <c r="H11" s="46">
        <v>0.27633118443191051</v>
      </c>
      <c r="I11" s="46">
        <v>9.5455028116703033</v>
      </c>
      <c r="J11" s="46">
        <v>0.27385475113987923</v>
      </c>
      <c r="K11" s="46">
        <v>7.6450049877166748</v>
      </c>
      <c r="L11" s="46">
        <v>0.23844395764172077</v>
      </c>
    </row>
    <row r="12" spans="1:33" x14ac:dyDescent="0.2">
      <c r="B12" s="13" t="s">
        <v>23</v>
      </c>
      <c r="C12" s="46">
        <v>32.269099354743958</v>
      </c>
      <c r="D12" s="46">
        <v>0.3296146634966135</v>
      </c>
      <c r="E12" s="46">
        <v>28.057694435119629</v>
      </c>
      <c r="F12" s="46">
        <v>0.68026278167963028</v>
      </c>
      <c r="G12" s="46">
        <v>28.571981191635132</v>
      </c>
      <c r="H12" s="46">
        <v>0.36133460234850645</v>
      </c>
      <c r="I12" s="46">
        <v>26.257827877998352</v>
      </c>
      <c r="J12" s="46">
        <v>0.28325710445642471</v>
      </c>
      <c r="K12" s="46">
        <v>26.795205473899841</v>
      </c>
      <c r="L12" s="46">
        <v>0.27324280235916376</v>
      </c>
    </row>
    <row r="13" spans="1:33" x14ac:dyDescent="0.2">
      <c r="B13" s="13" t="s">
        <v>22</v>
      </c>
      <c r="C13" s="46">
        <v>4.6587955206632614</v>
      </c>
      <c r="D13" s="46">
        <v>0.11218379950150847</v>
      </c>
      <c r="E13" s="46">
        <v>5.888824537396431</v>
      </c>
      <c r="F13" s="46">
        <v>0.15810462646186352</v>
      </c>
      <c r="G13" s="46">
        <v>6.1621900647878647</v>
      </c>
      <c r="H13" s="46">
        <v>0.15653081936761737</v>
      </c>
      <c r="I13" s="46">
        <v>7.0707403123378754</v>
      </c>
      <c r="J13" s="46">
        <v>0.15356376534327865</v>
      </c>
      <c r="K13" s="46">
        <v>7.0166781544685364</v>
      </c>
      <c r="L13" s="46">
        <v>0.15190251870080829</v>
      </c>
    </row>
    <row r="14" spans="1:33" x14ac:dyDescent="0.2">
      <c r="B14" s="13" t="s">
        <v>120</v>
      </c>
      <c r="C14" s="46">
        <v>18.714019656181335</v>
      </c>
      <c r="D14" s="46">
        <v>0.22873824927955866</v>
      </c>
      <c r="E14" s="46">
        <v>19.944387674331665</v>
      </c>
      <c r="F14" s="46">
        <v>0.29211887158453465</v>
      </c>
      <c r="G14" s="46">
        <v>19.786624610424042</v>
      </c>
      <c r="H14" s="46">
        <v>0.26315064169466496</v>
      </c>
      <c r="I14" s="46">
        <v>20.503892004489899</v>
      </c>
      <c r="J14" s="46">
        <v>0.26799060869961977</v>
      </c>
      <c r="K14" s="46">
        <v>22.63006716966629</v>
      </c>
      <c r="L14" s="46">
        <v>0.27231057174503803</v>
      </c>
    </row>
    <row r="15" spans="1:33" x14ac:dyDescent="0.2">
      <c r="B15" s="11" t="s">
        <v>21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33" x14ac:dyDescent="0.2">
      <c r="B16" s="8" t="s">
        <v>20</v>
      </c>
      <c r="C16" s="46">
        <v>76.627182960510254</v>
      </c>
      <c r="D16" s="46">
        <v>0.25758440606296062</v>
      </c>
      <c r="E16" s="46">
        <v>74.166786670684814</v>
      </c>
      <c r="F16" s="46">
        <v>0.31784358434379101</v>
      </c>
      <c r="G16" s="46">
        <v>74.051183462142944</v>
      </c>
      <c r="H16" s="46">
        <v>0.29452890157699585</v>
      </c>
      <c r="I16" s="46">
        <v>72.425365447998047</v>
      </c>
      <c r="J16" s="46">
        <v>0.29740557074546814</v>
      </c>
      <c r="K16" s="46">
        <v>70.353251695632935</v>
      </c>
      <c r="L16" s="46">
        <v>0.29330828692764044</v>
      </c>
    </row>
    <row r="17" spans="1:17" x14ac:dyDescent="0.2">
      <c r="B17" s="8" t="s">
        <v>19</v>
      </c>
      <c r="C17" s="46">
        <v>31.72450065612793</v>
      </c>
      <c r="D17" s="46">
        <v>0.39811986498534679</v>
      </c>
      <c r="E17" s="46">
        <v>28.244006633758545</v>
      </c>
      <c r="F17" s="46">
        <v>0.37333017680794001</v>
      </c>
      <c r="G17" s="46">
        <v>23.9397794008255</v>
      </c>
      <c r="H17" s="46">
        <v>0.36298730410635471</v>
      </c>
      <c r="I17" s="46">
        <v>22.120362520217896</v>
      </c>
      <c r="J17" s="46">
        <v>0.31658194493502378</v>
      </c>
      <c r="K17" s="46">
        <v>18.717433512210846</v>
      </c>
      <c r="L17" s="46">
        <v>0.27763335965573788</v>
      </c>
    </row>
    <row r="18" spans="1:17" x14ac:dyDescent="0.2">
      <c r="B18" s="10" t="s">
        <v>118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7" x14ac:dyDescent="0.2">
      <c r="B19" s="6" t="s">
        <v>18</v>
      </c>
      <c r="C19" s="46">
        <v>21.94635272026062</v>
      </c>
      <c r="D19" s="46">
        <v>0.20878850482404232</v>
      </c>
      <c r="E19" s="46">
        <v>20.666715502738953</v>
      </c>
      <c r="F19" s="46">
        <v>0.28975829482078552</v>
      </c>
      <c r="G19" s="46">
        <v>19.238883256912231</v>
      </c>
      <c r="H19" s="46">
        <v>0.21067464258521795</v>
      </c>
      <c r="I19" s="46">
        <v>18.65990161895752</v>
      </c>
      <c r="J19" s="46">
        <v>0.18988904776051641</v>
      </c>
      <c r="K19" s="46">
        <v>17.387457191944122</v>
      </c>
      <c r="L19" s="46">
        <v>0.16789126675575972</v>
      </c>
    </row>
    <row r="20" spans="1:17" x14ac:dyDescent="0.2">
      <c r="B20" s="8" t="s">
        <v>17</v>
      </c>
      <c r="C20" s="46">
        <v>38.400742411613464</v>
      </c>
      <c r="D20" s="46">
        <v>0.38256959524005651</v>
      </c>
      <c r="E20" s="46">
        <v>29.228195548057556</v>
      </c>
      <c r="F20" s="46">
        <v>0.3419921500608325</v>
      </c>
      <c r="G20" s="46">
        <v>21.540547907352448</v>
      </c>
      <c r="H20" s="46">
        <v>0.28512172866612673</v>
      </c>
      <c r="I20" s="46">
        <v>18.157082796096802</v>
      </c>
      <c r="J20" s="46">
        <v>0.23607537150382996</v>
      </c>
      <c r="K20" s="46">
        <v>15.53996205329895</v>
      </c>
      <c r="L20" s="46">
        <v>0.18382697599008679</v>
      </c>
    </row>
    <row r="21" spans="1:17" x14ac:dyDescent="0.2">
      <c r="B21" s="8" t="s">
        <v>16</v>
      </c>
      <c r="C21" s="46">
        <v>65.000236034393311</v>
      </c>
      <c r="D21" s="46">
        <v>0.3059119451791048</v>
      </c>
      <c r="E21" s="46">
        <v>60.7399582862854</v>
      </c>
      <c r="F21" s="46">
        <v>0.49409344792366028</v>
      </c>
      <c r="G21" s="46">
        <v>61.234796047210693</v>
      </c>
      <c r="H21" s="46">
        <v>0.34610659349709749</v>
      </c>
      <c r="I21" s="46">
        <v>58.472365140914917</v>
      </c>
      <c r="J21" s="46">
        <v>0.32598939724266529</v>
      </c>
      <c r="K21" s="46">
        <v>55.79952597618103</v>
      </c>
      <c r="L21" s="46">
        <v>0.33597967121750116</v>
      </c>
    </row>
    <row r="22" spans="1:17" x14ac:dyDescent="0.2">
      <c r="B22" s="8" t="s">
        <v>218</v>
      </c>
      <c r="C22" s="46">
        <v>17.69598126411438</v>
      </c>
      <c r="D22" s="46">
        <v>0.37537538446485996</v>
      </c>
      <c r="E22" s="46">
        <v>15.175357460975647</v>
      </c>
      <c r="F22" s="46">
        <v>0.38838712498545647</v>
      </c>
      <c r="G22" s="46">
        <v>13.550898432731628</v>
      </c>
      <c r="H22" s="46">
        <v>0.32540289685130119</v>
      </c>
      <c r="I22" s="46">
        <v>12.316463887691498</v>
      </c>
      <c r="J22" s="46">
        <v>0.28414186090230942</v>
      </c>
      <c r="K22" s="46">
        <v>12.048766762018204</v>
      </c>
      <c r="L22" s="46">
        <v>0.2895816694945097</v>
      </c>
    </row>
    <row r="23" spans="1:17" x14ac:dyDescent="0.2">
      <c r="B23" s="8" t="s">
        <v>15</v>
      </c>
      <c r="C23" s="46">
        <v>22.857235372066498</v>
      </c>
      <c r="D23" s="46">
        <v>0.46862838789820671</v>
      </c>
      <c r="E23" s="46">
        <v>22.929474711418152</v>
      </c>
      <c r="F23" s="46">
        <v>0.4952095914632082</v>
      </c>
      <c r="G23" s="46">
        <v>21.210657060146332</v>
      </c>
      <c r="H23" s="46">
        <v>0.44509498402476311</v>
      </c>
      <c r="I23" s="46">
        <v>21.217252314090729</v>
      </c>
      <c r="J23" s="46">
        <v>0.36192385014146566</v>
      </c>
      <c r="K23" s="46">
        <v>19.309407472610474</v>
      </c>
      <c r="L23" s="46">
        <v>0.34479221794754267</v>
      </c>
    </row>
    <row r="24" spans="1:17" x14ac:dyDescent="0.2">
      <c r="B24" s="8" t="s">
        <v>114</v>
      </c>
      <c r="C24" s="46">
        <v>21.743343770503998</v>
      </c>
      <c r="D24" s="46">
        <v>0.35958779044449329</v>
      </c>
      <c r="E24" s="46">
        <v>24.829696118831635</v>
      </c>
      <c r="F24" s="46">
        <v>0.72739212773740292</v>
      </c>
      <c r="G24" s="46">
        <v>23.316948115825653</v>
      </c>
      <c r="H24" s="46">
        <v>0.3568040207028389</v>
      </c>
      <c r="I24" s="46">
        <v>23.350737988948822</v>
      </c>
      <c r="J24" s="46">
        <v>0.33077227417379618</v>
      </c>
      <c r="K24" s="46">
        <v>20.054446160793304</v>
      </c>
      <c r="L24" s="46">
        <v>0.29203468002378941</v>
      </c>
    </row>
    <row r="25" spans="1:17" x14ac:dyDescent="0.2">
      <c r="B25" s="7" t="s">
        <v>13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6" spans="1:17" x14ac:dyDescent="0.2">
      <c r="B26" s="6" t="s">
        <v>149</v>
      </c>
      <c r="C26" s="46">
        <v>16.752952337265015</v>
      </c>
      <c r="D26" s="46">
        <v>0.34243459813296795</v>
      </c>
      <c r="E26" s="46">
        <v>19.403535127639771</v>
      </c>
      <c r="F26" s="46">
        <v>0.43230750598013401</v>
      </c>
      <c r="G26" s="46">
        <v>20.045739412307739</v>
      </c>
      <c r="H26" s="46">
        <v>0.35971507895737886</v>
      </c>
      <c r="I26" s="46">
        <v>20.552714169025421</v>
      </c>
      <c r="J26" s="46">
        <v>0.34445524215698242</v>
      </c>
      <c r="K26" s="46">
        <v>17.459985613822937</v>
      </c>
      <c r="L26" s="46">
        <v>0.35603237338364124</v>
      </c>
    </row>
    <row r="27" spans="1:17" ht="13.5" thickBot="1" x14ac:dyDescent="0.25">
      <c r="A27" s="25"/>
      <c r="B27" s="108" t="s">
        <v>150</v>
      </c>
      <c r="C27" s="109">
        <v>49.016880989074707</v>
      </c>
      <c r="D27" s="109">
        <v>0.40719183161854744</v>
      </c>
      <c r="E27" s="109">
        <v>51.997917890548706</v>
      </c>
      <c r="F27" s="109">
        <v>0.70694130845367908</v>
      </c>
      <c r="G27" s="109">
        <v>51.641392707824707</v>
      </c>
      <c r="H27" s="109">
        <v>0.43140500783920288</v>
      </c>
      <c r="I27" s="109">
        <v>53.23827862739563</v>
      </c>
      <c r="J27" s="109">
        <v>0.38567159790545702</v>
      </c>
      <c r="K27" s="109">
        <v>50.574725866317749</v>
      </c>
      <c r="L27" s="109">
        <v>0.37450611125677824</v>
      </c>
    </row>
    <row r="28" spans="1:17" ht="13.5" thickTop="1" x14ac:dyDescent="0.2">
      <c r="B28" s="5" t="s">
        <v>240</v>
      </c>
      <c r="C28" s="5"/>
      <c r="D28" s="5"/>
      <c r="E28" s="5"/>
      <c r="F28" s="5"/>
    </row>
    <row r="29" spans="1:17" x14ac:dyDescent="0.2">
      <c r="B29" s="91"/>
      <c r="C29" s="91"/>
      <c r="D29" s="91"/>
      <c r="E29" s="91"/>
      <c r="F29" s="91"/>
    </row>
    <row r="30" spans="1:17" x14ac:dyDescent="0.2">
      <c r="B30" s="5"/>
      <c r="C30" s="5"/>
      <c r="D30" s="5"/>
      <c r="E30" s="5"/>
      <c r="F30" s="5"/>
    </row>
    <row r="31" spans="1:17" x14ac:dyDescent="0.2">
      <c r="Q31" s="51"/>
    </row>
    <row r="32" spans="1:17" x14ac:dyDescent="0.2">
      <c r="Q32" s="51"/>
    </row>
    <row r="33" spans="16:16" x14ac:dyDescent="0.2">
      <c r="P33" s="37"/>
    </row>
    <row r="34" spans="16:16" x14ac:dyDescent="0.2">
      <c r="P34" s="37"/>
    </row>
    <row r="35" spans="16:16" x14ac:dyDescent="0.2">
      <c r="P35" s="37"/>
    </row>
    <row r="36" spans="16:16" x14ac:dyDescent="0.2">
      <c r="P36" s="37"/>
    </row>
    <row r="37" spans="16:16" x14ac:dyDescent="0.2">
      <c r="P37" s="37"/>
    </row>
    <row r="38" spans="16:16" x14ac:dyDescent="0.2">
      <c r="P38" s="37"/>
    </row>
    <row r="39" spans="16:16" x14ac:dyDescent="0.2">
      <c r="P39" s="37"/>
    </row>
    <row r="40" spans="16:16" x14ac:dyDescent="0.2">
      <c r="P40" s="37"/>
    </row>
    <row r="41" spans="16:16" x14ac:dyDescent="0.2">
      <c r="P41" s="37"/>
    </row>
    <row r="42" spans="16:16" x14ac:dyDescent="0.2">
      <c r="P42" s="37"/>
    </row>
    <row r="43" spans="16:16" x14ac:dyDescent="0.2">
      <c r="P43" s="37"/>
    </row>
    <row r="44" spans="16:16" x14ac:dyDescent="0.2">
      <c r="P44" s="37"/>
    </row>
    <row r="45" spans="16:16" x14ac:dyDescent="0.2">
      <c r="P45" s="37"/>
    </row>
    <row r="46" spans="16:16" x14ac:dyDescent="0.2">
      <c r="P46" s="37"/>
    </row>
    <row r="47" spans="16:16" x14ac:dyDescent="0.2">
      <c r="P47" s="37"/>
    </row>
    <row r="48" spans="16:16" x14ac:dyDescent="0.2">
      <c r="P48" s="37"/>
    </row>
    <row r="49" spans="16:16" x14ac:dyDescent="0.2">
      <c r="P49" s="37"/>
    </row>
    <row r="50" spans="16:16" x14ac:dyDescent="0.2">
      <c r="P50" s="37"/>
    </row>
    <row r="51" spans="16:16" x14ac:dyDescent="0.2">
      <c r="P51" s="37"/>
    </row>
    <row r="52" spans="16:16" x14ac:dyDescent="0.2">
      <c r="P52" s="37"/>
    </row>
    <row r="53" spans="16:16" x14ac:dyDescent="0.2">
      <c r="P53" s="37"/>
    </row>
    <row r="54" spans="16:16" x14ac:dyDescent="0.2">
      <c r="P54" s="37"/>
    </row>
    <row r="55" spans="16:16" x14ac:dyDescent="0.2">
      <c r="P55" s="37"/>
    </row>
    <row r="56" spans="16:16" x14ac:dyDescent="0.2">
      <c r="P56" s="37"/>
    </row>
    <row r="57" spans="16:16" x14ac:dyDescent="0.2">
      <c r="P57" s="37"/>
    </row>
    <row r="58" spans="16:16" x14ac:dyDescent="0.2">
      <c r="P58" s="37"/>
    </row>
    <row r="59" spans="16:16" x14ac:dyDescent="0.2">
      <c r="P59" s="37"/>
    </row>
  </sheetData>
  <mergeCells count="9">
    <mergeCell ref="C6:D6"/>
    <mergeCell ref="B3:L3"/>
    <mergeCell ref="B4:L4"/>
    <mergeCell ref="B5:L5"/>
    <mergeCell ref="B6:B7"/>
    <mergeCell ref="G6:H6"/>
    <mergeCell ref="K6:L6"/>
    <mergeCell ref="I6:J6"/>
    <mergeCell ref="E6:F6"/>
  </mergeCells>
  <pageMargins left="0.7" right="0.7" top="0.75" bottom="0.75" header="0.3" footer="0.3"/>
  <pageSetup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L29"/>
  <sheetViews>
    <sheetView zoomScaleNormal="100" zoomScaleSheetLayoutView="100" workbookViewId="0"/>
  </sheetViews>
  <sheetFormatPr baseColWidth="10" defaultRowHeight="12.75" x14ac:dyDescent="0.2"/>
  <cols>
    <col min="1" max="1" width="1.7109375" style="15" customWidth="1"/>
    <col min="2" max="2" width="43.7109375" style="15" customWidth="1"/>
    <col min="3" max="12" width="10.7109375" style="15" customWidth="1"/>
    <col min="13" max="16384" width="11.42578125" style="15"/>
  </cols>
  <sheetData>
    <row r="1" spans="1:12" ht="12.75" customHeight="1" x14ac:dyDescent="0.2"/>
    <row r="2" spans="1:12" ht="12.75" customHeight="1" x14ac:dyDescent="0.2"/>
    <row r="3" spans="1:12" ht="15" customHeight="1" x14ac:dyDescent="0.25">
      <c r="A3" s="17"/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s="4" customFormat="1" ht="15.75" customHeight="1" x14ac:dyDescent="0.2">
      <c r="A4" s="3"/>
      <c r="B4" s="257" t="s">
        <v>222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2" ht="18" customHeight="1" thickBot="1" x14ac:dyDescent="0.25">
      <c r="A5" s="113"/>
      <c r="B5" s="270" t="s">
        <v>241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2" ht="35.1" customHeight="1" thickTop="1" x14ac:dyDescent="0.2">
      <c r="A6" s="114"/>
      <c r="B6" s="271" t="s">
        <v>123</v>
      </c>
      <c r="C6" s="261">
        <v>2008</v>
      </c>
      <c r="D6" s="261"/>
      <c r="E6" s="261">
        <v>2010</v>
      </c>
      <c r="F6" s="261"/>
      <c r="G6" s="261">
        <v>2012</v>
      </c>
      <c r="H6" s="261"/>
      <c r="I6" s="261">
        <v>2014</v>
      </c>
      <c r="J6" s="261"/>
      <c r="K6" s="261">
        <v>2016</v>
      </c>
      <c r="L6" s="261"/>
    </row>
    <row r="7" spans="1:12" ht="39.950000000000003" customHeight="1" thickBot="1" x14ac:dyDescent="0.25">
      <c r="A7" s="116"/>
      <c r="B7" s="272"/>
      <c r="C7" s="107" t="s">
        <v>158</v>
      </c>
      <c r="D7" s="170" t="s">
        <v>126</v>
      </c>
      <c r="E7" s="107" t="s">
        <v>158</v>
      </c>
      <c r="F7" s="193" t="s">
        <v>126</v>
      </c>
      <c r="G7" s="107" t="s">
        <v>158</v>
      </c>
      <c r="H7" s="193" t="s">
        <v>126</v>
      </c>
      <c r="I7" s="107" t="s">
        <v>158</v>
      </c>
      <c r="J7" s="193" t="s">
        <v>126</v>
      </c>
      <c r="K7" s="107" t="s">
        <v>158</v>
      </c>
      <c r="L7" s="170" t="s">
        <v>126</v>
      </c>
    </row>
    <row r="8" spans="1:12" ht="14.25" x14ac:dyDescent="0.2">
      <c r="B8" s="7" t="s">
        <v>31</v>
      </c>
      <c r="C8" s="49"/>
      <c r="D8" s="48"/>
      <c r="E8" s="49"/>
      <c r="F8" s="48"/>
      <c r="G8" s="49"/>
      <c r="H8" s="48"/>
      <c r="I8" s="48"/>
      <c r="J8" s="48"/>
      <c r="K8" s="49"/>
      <c r="L8" s="48"/>
    </row>
    <row r="9" spans="1:12" x14ac:dyDescent="0.2">
      <c r="B9" s="61" t="s">
        <v>30</v>
      </c>
      <c r="C9" s="46">
        <v>1.8764388561248779</v>
      </c>
      <c r="D9" s="47">
        <v>1.3607442378997803E-2</v>
      </c>
      <c r="E9" s="46">
        <v>1.7356940507888794</v>
      </c>
      <c r="F9" s="47">
        <v>1.2610947713255882E-2</v>
      </c>
      <c r="G9" s="46">
        <v>1.6009273529052734</v>
      </c>
      <c r="H9" s="47">
        <v>1.1902528814971447E-2</v>
      </c>
      <c r="I9" s="47">
        <v>1.5217380523681641</v>
      </c>
      <c r="J9" s="47">
        <v>1.0626576840877533E-2</v>
      </c>
      <c r="K9" s="46">
        <v>1.4013956785202026</v>
      </c>
      <c r="L9" s="47">
        <v>9.505528025329113E-3</v>
      </c>
    </row>
    <row r="10" spans="1:12" x14ac:dyDescent="0.2">
      <c r="B10" s="61" t="s">
        <v>26</v>
      </c>
      <c r="C10" s="46">
        <v>2.7631697654724121</v>
      </c>
      <c r="D10" s="47">
        <v>1.7551537603139877E-2</v>
      </c>
      <c r="E10" s="46">
        <v>2.5893945693969727</v>
      </c>
      <c r="F10" s="47">
        <v>1.5588516369462013E-2</v>
      </c>
      <c r="G10" s="46">
        <v>2.3693084716796875</v>
      </c>
      <c r="H10" s="47">
        <v>1.5034296549856663E-2</v>
      </c>
      <c r="I10" s="47">
        <v>2.2859580516815186</v>
      </c>
      <c r="J10" s="47">
        <v>1.3629009947180748E-2</v>
      </c>
      <c r="K10" s="46">
        <v>2.1672844886779785</v>
      </c>
      <c r="L10" s="47">
        <v>1.228227186948061E-2</v>
      </c>
    </row>
    <row r="11" spans="1:12" x14ac:dyDescent="0.2">
      <c r="B11" s="61" t="s">
        <v>25</v>
      </c>
      <c r="C11" s="46">
        <v>2.3770081996917725</v>
      </c>
      <c r="D11" s="47">
        <v>1.4970907010138035E-2</v>
      </c>
      <c r="E11" s="46">
        <v>2.1944687366485596</v>
      </c>
      <c r="F11" s="47">
        <v>1.2910081073641777E-2</v>
      </c>
      <c r="G11" s="46">
        <v>2.0138509273529053</v>
      </c>
      <c r="H11" s="47">
        <v>1.2341676279902458E-2</v>
      </c>
      <c r="I11" s="47">
        <v>1.9386196136474609</v>
      </c>
      <c r="J11" s="47">
        <v>1.0027425363659859E-2</v>
      </c>
      <c r="K11" s="46">
        <v>1.875264048576355</v>
      </c>
      <c r="L11" s="47">
        <v>9.3842605128884315E-3</v>
      </c>
    </row>
    <row r="12" spans="1:12" x14ac:dyDescent="0.2">
      <c r="B12" s="62" t="s">
        <v>24</v>
      </c>
      <c r="C12" s="46">
        <v>3.9271924495697021</v>
      </c>
      <c r="D12" s="47">
        <v>2.1123696118593216E-2</v>
      </c>
      <c r="E12" s="46">
        <v>3.8032405376434326</v>
      </c>
      <c r="F12" s="47">
        <v>1.8899396061897278E-2</v>
      </c>
      <c r="G12" s="46">
        <v>3.6587212085723877</v>
      </c>
      <c r="H12" s="47">
        <v>1.6985341906547546E-2</v>
      </c>
      <c r="I12" s="47">
        <v>3.6185474395751953</v>
      </c>
      <c r="J12" s="47">
        <v>1.7315283417701721E-2</v>
      </c>
      <c r="K12" s="46">
        <v>3.5390739440917969</v>
      </c>
      <c r="L12" s="47">
        <v>1.5363396145403385E-2</v>
      </c>
    </row>
    <row r="13" spans="1:12" x14ac:dyDescent="0.2">
      <c r="B13" s="61" t="s">
        <v>20</v>
      </c>
      <c r="C13" s="46">
        <v>2.4487900733947754</v>
      </c>
      <c r="D13" s="47">
        <v>1.3082154095172882E-2</v>
      </c>
      <c r="E13" s="46">
        <v>2.3402576446533203</v>
      </c>
      <c r="F13" s="47">
        <v>1.218703668564558E-2</v>
      </c>
      <c r="G13" s="46">
        <v>2.1619198322296143</v>
      </c>
      <c r="H13" s="47">
        <v>1.1461247690021992E-2</v>
      </c>
      <c r="I13" s="47">
        <v>2.101111888885498</v>
      </c>
      <c r="J13" s="47">
        <v>1.0153475217521191E-2</v>
      </c>
      <c r="K13" s="46">
        <v>1.9919414520263672</v>
      </c>
      <c r="L13" s="47">
        <v>8.9021297171711922E-3</v>
      </c>
    </row>
    <row r="14" spans="1:12" x14ac:dyDescent="0.2">
      <c r="B14" s="62" t="s">
        <v>23</v>
      </c>
      <c r="C14" s="46">
        <v>2.0166342258453369</v>
      </c>
      <c r="D14" s="47">
        <v>1.1444793082773685E-2</v>
      </c>
      <c r="E14" s="46">
        <v>1.9308345317840576</v>
      </c>
      <c r="F14" s="47">
        <v>1.2523027136921883E-2</v>
      </c>
      <c r="G14" s="46">
        <v>1.8318107128143311</v>
      </c>
      <c r="H14" s="47">
        <v>1.2258352711796761E-2</v>
      </c>
      <c r="I14" s="47">
        <v>1.7761086225509644</v>
      </c>
      <c r="J14" s="47">
        <v>9.2704398557543755E-3</v>
      </c>
      <c r="K14" s="46">
        <v>1.7069056034088135</v>
      </c>
      <c r="L14" s="47">
        <v>8.09499341994524E-3</v>
      </c>
    </row>
    <row r="15" spans="1:12" x14ac:dyDescent="0.2">
      <c r="B15" s="7" t="s">
        <v>182</v>
      </c>
      <c r="C15" s="46"/>
      <c r="D15" s="47"/>
      <c r="E15" s="46"/>
      <c r="F15" s="47"/>
      <c r="G15" s="46"/>
      <c r="H15" s="47"/>
      <c r="I15" s="47"/>
      <c r="J15" s="47"/>
      <c r="K15" s="46"/>
      <c r="L15" s="47"/>
    </row>
    <row r="16" spans="1:12" ht="14.25" x14ac:dyDescent="0.2">
      <c r="B16" s="207" t="s">
        <v>184</v>
      </c>
      <c r="C16" s="179">
        <v>0.4347413</v>
      </c>
      <c r="D16" s="179">
        <v>3.1513000000000001E-3</v>
      </c>
      <c r="E16" s="179">
        <v>0.45311252000000002</v>
      </c>
      <c r="F16" s="179">
        <v>3.2373300000000001E-3</v>
      </c>
      <c r="G16" s="179">
        <v>0.44433581</v>
      </c>
      <c r="H16" s="53">
        <v>3.1517799999999999E-3</v>
      </c>
      <c r="I16" s="53">
        <v>0.44226849000000001</v>
      </c>
      <c r="J16" s="53">
        <v>2.9276300000000001E-3</v>
      </c>
      <c r="K16" s="53">
        <v>0.41111700000000001</v>
      </c>
      <c r="L16" s="53">
        <v>3.1654000000000001E-3</v>
      </c>
    </row>
    <row r="17" spans="1:12" ht="14.25" x14ac:dyDescent="0.2">
      <c r="B17" s="207" t="s">
        <v>185</v>
      </c>
      <c r="C17" s="179">
        <v>0.40066200000000002</v>
      </c>
      <c r="D17" s="179">
        <v>6.1576000000000001E-3</v>
      </c>
      <c r="E17" s="179">
        <v>0.41040485999999998</v>
      </c>
      <c r="F17" s="179">
        <v>6.5010199999999997E-3</v>
      </c>
      <c r="G17" s="179">
        <v>0.41145229</v>
      </c>
      <c r="H17" s="53">
        <v>6.0611199999999997E-3</v>
      </c>
      <c r="I17" s="53">
        <v>0.38970181999999998</v>
      </c>
      <c r="J17" s="53">
        <v>7.2038700000000002E-3</v>
      </c>
      <c r="K17" s="53">
        <v>0.37047819999999998</v>
      </c>
      <c r="L17" s="53">
        <v>6.8573999999999996E-3</v>
      </c>
    </row>
    <row r="18" spans="1:12" ht="14.25" x14ac:dyDescent="0.2">
      <c r="B18" s="52" t="s">
        <v>190</v>
      </c>
      <c r="C18" s="177"/>
      <c r="D18" s="177"/>
      <c r="E18" s="177"/>
      <c r="F18" s="177"/>
      <c r="G18" s="177"/>
      <c r="H18" s="178"/>
      <c r="I18" s="178"/>
      <c r="J18" s="178"/>
      <c r="K18" s="177"/>
      <c r="L18" s="178"/>
    </row>
    <row r="19" spans="1:12" x14ac:dyDescent="0.2">
      <c r="B19" s="62" t="s">
        <v>26</v>
      </c>
      <c r="C19" s="173">
        <v>0.20428153872489929</v>
      </c>
      <c r="D19" s="53">
        <v>2.6617322582751513E-3</v>
      </c>
      <c r="E19" s="173">
        <v>0.19899106025695801</v>
      </c>
      <c r="F19" s="53">
        <v>3.2502864487469196E-3</v>
      </c>
      <c r="G19" s="173">
        <v>0.17959044873714447</v>
      </c>
      <c r="H19" s="47">
        <v>2.2030780091881752E-3</v>
      </c>
      <c r="I19" s="47">
        <v>0.175895094871521</v>
      </c>
      <c r="J19" s="47">
        <v>1.9393541151657701E-3</v>
      </c>
      <c r="K19" s="47">
        <v>0.15733779966831207</v>
      </c>
      <c r="L19" s="47">
        <v>1.7774446168914437E-3</v>
      </c>
    </row>
    <row r="20" spans="1:12" x14ac:dyDescent="0.2">
      <c r="B20" s="62" t="s">
        <v>29</v>
      </c>
      <c r="C20" s="173">
        <v>7.2325177490711212E-2</v>
      </c>
      <c r="D20" s="53">
        <v>2.1474885288625956E-3</v>
      </c>
      <c r="E20" s="173">
        <v>7.1748077869415283E-2</v>
      </c>
      <c r="F20" s="53">
        <v>2.2876271978020668E-3</v>
      </c>
      <c r="G20" s="173">
        <v>5.9930380433797836E-2</v>
      </c>
      <c r="H20" s="47">
        <v>1.7814674647524953E-3</v>
      </c>
      <c r="I20" s="47">
        <v>5.7568088173866272E-2</v>
      </c>
      <c r="J20" s="47">
        <v>1.7522120615467429E-3</v>
      </c>
      <c r="K20" s="47">
        <v>4.5093730092048645E-2</v>
      </c>
      <c r="L20" s="47">
        <v>1.4738548779860139E-3</v>
      </c>
    </row>
    <row r="21" spans="1:12" x14ac:dyDescent="0.2">
      <c r="B21" s="206" t="s">
        <v>20</v>
      </c>
      <c r="C21" s="174">
        <v>0.31273981928825378</v>
      </c>
      <c r="D21" s="186">
        <v>2.267907140776515E-3</v>
      </c>
      <c r="E21" s="174">
        <v>0.28928232192993164</v>
      </c>
      <c r="F21" s="186">
        <v>2.1018246188759804E-3</v>
      </c>
      <c r="G21" s="174">
        <v>0.2668212354183197</v>
      </c>
      <c r="H21" s="178">
        <v>1.9837548024952412E-3</v>
      </c>
      <c r="I21" s="178">
        <v>0.25362300872802734</v>
      </c>
      <c r="J21" s="178">
        <v>1.7710961401462555E-3</v>
      </c>
      <c r="K21" s="178">
        <v>0.23356594145298004</v>
      </c>
      <c r="L21" s="178">
        <v>1.5842546708881855E-3</v>
      </c>
    </row>
    <row r="22" spans="1:12" x14ac:dyDescent="0.2">
      <c r="B22" s="7" t="s">
        <v>183</v>
      </c>
      <c r="C22" s="173"/>
      <c r="D22" s="53"/>
      <c r="E22" s="173"/>
      <c r="F22" s="53"/>
      <c r="G22" s="173"/>
      <c r="H22" s="47"/>
      <c r="I22" s="47"/>
      <c r="J22" s="47"/>
      <c r="K22" s="173"/>
      <c r="L22" s="47"/>
    </row>
    <row r="23" spans="1:12" ht="14.25" x14ac:dyDescent="0.2">
      <c r="B23" s="207" t="s">
        <v>186</v>
      </c>
      <c r="C23" s="53">
        <v>0.25070199999999998</v>
      </c>
      <c r="D23" s="53">
        <v>3.0701000000000001E-3</v>
      </c>
      <c r="E23" s="53">
        <v>0.26726585000000003</v>
      </c>
      <c r="F23" s="53">
        <v>3.2420499999999998E-3</v>
      </c>
      <c r="G23" s="53">
        <v>0.25944560999999999</v>
      </c>
      <c r="H23" s="53">
        <v>3.06996E-3</v>
      </c>
      <c r="I23" s="53">
        <v>0.25342973000000002</v>
      </c>
      <c r="J23" s="53">
        <v>2.8540100000000001E-3</v>
      </c>
      <c r="K23" s="53">
        <v>0.22349630000000001</v>
      </c>
      <c r="L23" s="53">
        <v>2.9919999999999999E-3</v>
      </c>
    </row>
    <row r="24" spans="1:12" s="16" customFormat="1" ht="15" thickBot="1" x14ac:dyDescent="0.25">
      <c r="A24" s="117"/>
      <c r="B24" s="208" t="s">
        <v>187</v>
      </c>
      <c r="C24" s="118">
        <v>0.22301370000000001</v>
      </c>
      <c r="D24" s="118">
        <v>5.9077000000000001E-3</v>
      </c>
      <c r="E24" s="118">
        <v>0.23446733</v>
      </c>
      <c r="F24" s="118">
        <v>6.0786499999999997E-3</v>
      </c>
      <c r="G24" s="118">
        <v>0.23156388999999999</v>
      </c>
      <c r="H24" s="118">
        <v>5.5657199999999997E-3</v>
      </c>
      <c r="I24" s="118">
        <v>0.21022962000000001</v>
      </c>
      <c r="J24" s="118">
        <v>5.9820400000000001E-3</v>
      </c>
      <c r="K24" s="118">
        <v>0.19291330000000001</v>
      </c>
      <c r="L24" s="118">
        <v>5.8522000000000001E-3</v>
      </c>
    </row>
    <row r="25" spans="1:12" ht="21.75" customHeight="1" thickTop="1" x14ac:dyDescent="0.2">
      <c r="B25" s="266" t="s">
        <v>174</v>
      </c>
      <c r="C25" s="266"/>
      <c r="D25" s="266"/>
      <c r="E25" s="266"/>
      <c r="F25" s="266"/>
      <c r="G25" s="266"/>
      <c r="H25" s="266"/>
      <c r="I25" s="266"/>
      <c r="J25" s="266"/>
      <c r="K25" s="266"/>
      <c r="L25" s="266"/>
    </row>
    <row r="26" spans="1:12" ht="34.5" customHeight="1" x14ac:dyDescent="0.2">
      <c r="B26" s="267" t="s">
        <v>188</v>
      </c>
      <c r="C26" s="267"/>
      <c r="D26" s="267"/>
      <c r="E26" s="267"/>
      <c r="F26" s="267"/>
      <c r="G26" s="267"/>
      <c r="H26" s="267"/>
      <c r="I26" s="267"/>
      <c r="J26" s="267"/>
      <c r="K26" s="267"/>
      <c r="L26" s="267"/>
    </row>
    <row r="27" spans="1:12" x14ac:dyDescent="0.2">
      <c r="B27" s="267" t="s">
        <v>189</v>
      </c>
      <c r="C27" s="267"/>
      <c r="D27" s="267"/>
      <c r="E27" s="267"/>
      <c r="F27" s="267"/>
      <c r="G27" s="267"/>
      <c r="H27" s="267"/>
      <c r="I27" s="267"/>
      <c r="J27" s="267"/>
      <c r="K27" s="267"/>
      <c r="L27" s="267"/>
    </row>
    <row r="28" spans="1:12" x14ac:dyDescent="0.2">
      <c r="B28" s="268" t="s">
        <v>240</v>
      </c>
      <c r="C28" s="268"/>
      <c r="D28" s="268"/>
      <c r="E28" s="268"/>
      <c r="F28" s="268"/>
      <c r="G28" s="268"/>
      <c r="H28" s="268"/>
      <c r="I28" s="268"/>
      <c r="J28" s="268"/>
      <c r="K28" s="268"/>
      <c r="L28" s="268"/>
    </row>
    <row r="29" spans="1:12" x14ac:dyDescent="0.2">
      <c r="B29" s="91"/>
    </row>
  </sheetData>
  <mergeCells count="13">
    <mergeCell ref="B25:L25"/>
    <mergeCell ref="B27:L27"/>
    <mergeCell ref="B28:L28"/>
    <mergeCell ref="B3:L3"/>
    <mergeCell ref="B4:L4"/>
    <mergeCell ref="B5:L5"/>
    <mergeCell ref="B6:B7"/>
    <mergeCell ref="C6:D6"/>
    <mergeCell ref="K6:L6"/>
    <mergeCell ref="G6:H6"/>
    <mergeCell ref="B26:L26"/>
    <mergeCell ref="I6:J6"/>
    <mergeCell ref="E6:F6"/>
  </mergeCells>
  <printOptions horizontalCentered="1"/>
  <pageMargins left="0.94488188976377963" right="0.86614173228346458" top="0.74803149606299213" bottom="0.98425196850393704" header="0" footer="1.1811023622047245"/>
  <pageSetup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3:O24"/>
  <sheetViews>
    <sheetView zoomScaleNormal="100" zoomScaleSheetLayoutView="100" workbookViewId="0"/>
  </sheetViews>
  <sheetFormatPr baseColWidth="10" defaultRowHeight="12.75" x14ac:dyDescent="0.2"/>
  <cols>
    <col min="1" max="1" width="1.140625" style="78" customWidth="1"/>
    <col min="2" max="2" width="65.7109375" style="78" customWidth="1"/>
    <col min="3" max="12" width="10.7109375" style="78" customWidth="1"/>
    <col min="13" max="16384" width="11.42578125" style="78"/>
  </cols>
  <sheetData>
    <row r="3" spans="1:15" ht="15" x14ac:dyDescent="0.2">
      <c r="A3" s="79"/>
      <c r="B3" s="275" t="s">
        <v>2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5" ht="15.75" customHeight="1" x14ac:dyDescent="0.2">
      <c r="A4" s="54"/>
      <c r="B4" s="276" t="s">
        <v>220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5" ht="18" customHeight="1" thickBot="1" x14ac:dyDescent="0.25">
      <c r="A5" s="113"/>
      <c r="B5" s="270" t="s">
        <v>242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5" ht="36.75" customHeight="1" thickTop="1" x14ac:dyDescent="0.2">
      <c r="A6" s="121"/>
      <c r="B6" s="277" t="s">
        <v>124</v>
      </c>
      <c r="C6" s="279">
        <v>2008</v>
      </c>
      <c r="D6" s="279"/>
      <c r="E6" s="279">
        <v>2010</v>
      </c>
      <c r="F6" s="279"/>
      <c r="G6" s="279">
        <v>2012</v>
      </c>
      <c r="H6" s="279"/>
      <c r="I6" s="279">
        <v>2014</v>
      </c>
      <c r="J6" s="279"/>
      <c r="K6" s="279">
        <v>2016</v>
      </c>
      <c r="L6" s="279"/>
    </row>
    <row r="7" spans="1:15" ht="39.950000000000003" customHeight="1" thickBot="1" x14ac:dyDescent="0.25">
      <c r="A7" s="163"/>
      <c r="B7" s="278"/>
      <c r="C7" s="139" t="s">
        <v>158</v>
      </c>
      <c r="D7" s="170" t="s">
        <v>126</v>
      </c>
      <c r="E7" s="139" t="s">
        <v>158</v>
      </c>
      <c r="F7" s="193" t="s">
        <v>126</v>
      </c>
      <c r="G7" s="139" t="s">
        <v>158</v>
      </c>
      <c r="H7" s="193" t="s">
        <v>126</v>
      </c>
      <c r="I7" s="139" t="s">
        <v>158</v>
      </c>
      <c r="J7" s="193" t="s">
        <v>126</v>
      </c>
      <c r="K7" s="139" t="s">
        <v>158</v>
      </c>
      <c r="L7" s="170" t="s">
        <v>126</v>
      </c>
      <c r="N7" s="180"/>
    </row>
    <row r="8" spans="1:15" x14ac:dyDescent="0.2">
      <c r="B8" s="156" t="s">
        <v>102</v>
      </c>
      <c r="C8" s="180">
        <v>0.50533145666122437</v>
      </c>
      <c r="D8" s="179">
        <v>3.6863095592707396E-3</v>
      </c>
      <c r="E8" s="180">
        <v>0.50885709999999995</v>
      </c>
      <c r="F8" s="179">
        <v>5.4996999999999997E-3</v>
      </c>
      <c r="G8" s="180">
        <v>0.49766640000000001</v>
      </c>
      <c r="H8" s="179">
        <v>4.7504000000000001E-3</v>
      </c>
      <c r="I8" s="180">
        <v>0.50328059999999997</v>
      </c>
      <c r="J8" s="179">
        <v>5.5664E-3</v>
      </c>
      <c r="K8" s="180">
        <v>0.49837340000000002</v>
      </c>
      <c r="L8" s="179">
        <v>1.5785400000000002E-2</v>
      </c>
      <c r="N8" s="180"/>
      <c r="O8" s="179"/>
    </row>
    <row r="9" spans="1:15" ht="25.5" x14ac:dyDescent="0.2">
      <c r="B9" s="156" t="s">
        <v>204</v>
      </c>
      <c r="C9" s="180">
        <v>4.6509300000000007</v>
      </c>
      <c r="D9" s="179">
        <v>0</v>
      </c>
      <c r="E9" s="180">
        <v>4.6312309999999997</v>
      </c>
      <c r="F9" s="179">
        <v>0.17348359999999999</v>
      </c>
      <c r="G9" s="180">
        <v>4.4069719999999997</v>
      </c>
      <c r="H9" s="179">
        <v>0.16025880000000001</v>
      </c>
      <c r="I9" s="180">
        <v>4.1728630000000004</v>
      </c>
      <c r="J9" s="179">
        <v>0.18027219999999999</v>
      </c>
      <c r="K9" s="180">
        <v>3.192529</v>
      </c>
      <c r="L9" s="179">
        <v>0.21147379999999999</v>
      </c>
      <c r="N9" s="180"/>
      <c r="O9" s="179"/>
    </row>
    <row r="10" spans="1:15" ht="14.25" x14ac:dyDescent="0.2">
      <c r="B10" s="212" t="s">
        <v>224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N10" s="180"/>
      <c r="O10" s="180"/>
    </row>
    <row r="11" spans="1:15" x14ac:dyDescent="0.2">
      <c r="B11" s="161" t="s">
        <v>103</v>
      </c>
      <c r="C11" s="253">
        <v>3.0376017093658447</v>
      </c>
      <c r="D11" s="179">
        <v>0.1280834972858429</v>
      </c>
      <c r="E11" s="180">
        <v>3.0104860000000002</v>
      </c>
      <c r="F11" s="179">
        <v>9.6389100000000005E-2</v>
      </c>
      <c r="G11" s="180">
        <v>2.9879730000000002</v>
      </c>
      <c r="H11" s="179">
        <v>9.02723E-2</v>
      </c>
      <c r="I11" s="180">
        <v>2.9617429999999998</v>
      </c>
      <c r="J11" s="179">
        <v>6.7732500000000001E-2</v>
      </c>
      <c r="K11" s="180">
        <v>14.60868</v>
      </c>
      <c r="L11" s="179">
        <v>0.19936909999999999</v>
      </c>
      <c r="N11" s="180"/>
      <c r="O11" s="179"/>
    </row>
    <row r="12" spans="1:15" x14ac:dyDescent="0.2">
      <c r="B12" s="161" t="s">
        <v>104</v>
      </c>
      <c r="C12" s="253">
        <v>0</v>
      </c>
      <c r="D12" s="179">
        <v>0</v>
      </c>
      <c r="E12" s="180">
        <v>0</v>
      </c>
      <c r="F12" s="179">
        <v>0</v>
      </c>
      <c r="G12" s="180">
        <v>0</v>
      </c>
      <c r="H12" s="179">
        <v>0</v>
      </c>
      <c r="I12" s="180">
        <v>0</v>
      </c>
      <c r="J12" s="179">
        <v>0</v>
      </c>
      <c r="K12" s="180">
        <v>0</v>
      </c>
      <c r="L12" s="179">
        <v>0</v>
      </c>
    </row>
    <row r="13" spans="1:15" x14ac:dyDescent="0.2">
      <c r="B13" s="161" t="s">
        <v>105</v>
      </c>
      <c r="C13" s="253">
        <v>57.180564880371094</v>
      </c>
      <c r="D13" s="179">
        <v>0.34092018008232117</v>
      </c>
      <c r="E13" s="180">
        <v>57.304209999999998</v>
      </c>
      <c r="F13" s="179">
        <v>0.56583439999999996</v>
      </c>
      <c r="G13" s="180">
        <v>57.420529999999999</v>
      </c>
      <c r="H13" s="179">
        <v>0.30088189999999998</v>
      </c>
      <c r="I13" s="180">
        <v>57.546010000000003</v>
      </c>
      <c r="J13" s="179">
        <v>0.2479478</v>
      </c>
      <c r="K13" s="180">
        <v>64.767060000000001</v>
      </c>
      <c r="L13" s="179">
        <v>0.24897150000000001</v>
      </c>
    </row>
    <row r="14" spans="1:15" x14ac:dyDescent="0.2">
      <c r="B14" s="161" t="s">
        <v>106</v>
      </c>
      <c r="C14" s="253">
        <v>39.781833648681641</v>
      </c>
      <c r="D14" s="179">
        <v>0.34286415576934814</v>
      </c>
      <c r="E14" s="180">
        <v>39.685299999999998</v>
      </c>
      <c r="F14" s="179">
        <v>0.53881480000000004</v>
      </c>
      <c r="G14" s="180">
        <v>39.591500000000003</v>
      </c>
      <c r="H14" s="179">
        <v>0.29844989999999999</v>
      </c>
      <c r="I14" s="180">
        <v>39.492240000000002</v>
      </c>
      <c r="J14" s="179">
        <v>0.2460725</v>
      </c>
      <c r="K14" s="180">
        <v>20.62425</v>
      </c>
      <c r="L14" s="179">
        <v>0.1991329</v>
      </c>
    </row>
    <row r="15" spans="1:15" ht="14.25" x14ac:dyDescent="0.2">
      <c r="B15" s="212" t="s">
        <v>225</v>
      </c>
      <c r="C15" s="180"/>
      <c r="D15" s="179"/>
      <c r="E15" s="180"/>
      <c r="F15" s="179"/>
      <c r="G15" s="180"/>
      <c r="H15" s="179"/>
      <c r="I15" s="180"/>
      <c r="J15" s="179"/>
      <c r="K15" s="180"/>
      <c r="L15" s="179"/>
    </row>
    <row r="16" spans="1:15" x14ac:dyDescent="0.2">
      <c r="B16" s="161" t="s">
        <v>107</v>
      </c>
      <c r="C16" s="180">
        <v>13.465744018554687</v>
      </c>
      <c r="D16" s="179">
        <v>0.17809891700744629</v>
      </c>
      <c r="E16" s="180">
        <v>9.9852360000000004</v>
      </c>
      <c r="F16" s="179">
        <v>0.22251799999999999</v>
      </c>
      <c r="G16" s="180">
        <v>0</v>
      </c>
      <c r="H16" s="179">
        <v>0</v>
      </c>
      <c r="I16" s="180">
        <v>3.4280499999999998</v>
      </c>
      <c r="J16" s="179">
        <v>4.8497499999999999E-2</v>
      </c>
      <c r="K16" s="180">
        <v>27.893910000000002</v>
      </c>
      <c r="L16" s="179">
        <v>0.2064378</v>
      </c>
    </row>
    <row r="17" spans="1:12" ht="12.75" customHeight="1" x14ac:dyDescent="0.2">
      <c r="B17" s="161" t="s">
        <v>108</v>
      </c>
      <c r="C17" s="180">
        <v>79.235725402832031</v>
      </c>
      <c r="D17" s="179">
        <v>0.25987842679023743</v>
      </c>
      <c r="E17" s="180">
        <v>68.634630000000001</v>
      </c>
      <c r="F17" s="179">
        <v>0.80284049999999996</v>
      </c>
      <c r="G17" s="180">
        <v>87.204189999999997</v>
      </c>
      <c r="H17" s="179">
        <v>0.22840170000000001</v>
      </c>
      <c r="I17" s="180">
        <v>88.908140000000003</v>
      </c>
      <c r="J17" s="179">
        <v>0.1427523</v>
      </c>
      <c r="K17" s="180">
        <v>68.808170000000004</v>
      </c>
      <c r="L17" s="179">
        <v>0.22003700000000001</v>
      </c>
    </row>
    <row r="18" spans="1:12" ht="13.5" thickBot="1" x14ac:dyDescent="0.25">
      <c r="A18" s="80"/>
      <c r="B18" s="162" t="s">
        <v>109</v>
      </c>
      <c r="C18" s="200">
        <v>7.2985315322875977</v>
      </c>
      <c r="D18" s="181">
        <v>0.2140534371137619</v>
      </c>
      <c r="E18" s="200">
        <v>21.380130000000001</v>
      </c>
      <c r="F18" s="181">
        <v>0.89281929999999998</v>
      </c>
      <c r="G18" s="200">
        <v>12.795820000000001</v>
      </c>
      <c r="H18" s="181">
        <v>0.22840170000000001</v>
      </c>
      <c r="I18" s="200">
        <v>7.6638089999999996</v>
      </c>
      <c r="J18" s="181">
        <v>0.135654</v>
      </c>
      <c r="K18" s="200">
        <v>3.2979159999999998</v>
      </c>
      <c r="L18" s="181">
        <v>9.7626699999999997E-2</v>
      </c>
    </row>
    <row r="19" spans="1:12" ht="13.5" thickTop="1" x14ac:dyDescent="0.2">
      <c r="B19" s="273" t="s">
        <v>110</v>
      </c>
      <c r="C19" s="273"/>
      <c r="D19" s="273"/>
      <c r="E19" s="273"/>
      <c r="F19" s="273"/>
      <c r="G19" s="273"/>
      <c r="H19" s="273"/>
      <c r="I19" s="273"/>
      <c r="J19" s="273"/>
      <c r="K19" s="273"/>
    </row>
    <row r="20" spans="1:12" x14ac:dyDescent="0.2">
      <c r="B20" s="274" t="s">
        <v>238</v>
      </c>
      <c r="C20" s="274"/>
      <c r="D20" s="274"/>
      <c r="E20" s="274"/>
      <c r="F20" s="274"/>
      <c r="G20" s="274"/>
      <c r="H20" s="274"/>
      <c r="I20" s="274"/>
      <c r="J20" s="274"/>
      <c r="K20" s="274"/>
    </row>
    <row r="21" spans="1:12" x14ac:dyDescent="0.2">
      <c r="B21" s="81" t="s">
        <v>111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1:12" x14ac:dyDescent="0.2">
      <c r="B22" s="273" t="s">
        <v>112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</row>
    <row r="23" spans="1:12" x14ac:dyDescent="0.2">
      <c r="B23" s="273" t="s">
        <v>240</v>
      </c>
      <c r="C23" s="273"/>
      <c r="D23" s="273"/>
      <c r="E23" s="273"/>
      <c r="F23" s="273"/>
      <c r="G23" s="273"/>
      <c r="H23" s="273"/>
      <c r="I23" s="273"/>
      <c r="J23" s="273"/>
      <c r="K23" s="273"/>
    </row>
    <row r="24" spans="1:12" x14ac:dyDescent="0.2">
      <c r="B24" s="91" t="s">
        <v>228</v>
      </c>
    </row>
  </sheetData>
  <mergeCells count="13">
    <mergeCell ref="B19:K19"/>
    <mergeCell ref="B20:K20"/>
    <mergeCell ref="B22:L22"/>
    <mergeCell ref="B23:K23"/>
    <mergeCell ref="B3:L3"/>
    <mergeCell ref="B4:L4"/>
    <mergeCell ref="B5:L5"/>
    <mergeCell ref="B6:B7"/>
    <mergeCell ref="C6:D6"/>
    <mergeCell ref="K6:L6"/>
    <mergeCell ref="G6:H6"/>
    <mergeCell ref="I6:J6"/>
    <mergeCell ref="E6:F6"/>
  </mergeCells>
  <printOptions horizontalCentered="1"/>
  <pageMargins left="0.25" right="0.25" top="0.75" bottom="0.75" header="0.3" footer="0.3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6:AH48"/>
  <sheetViews>
    <sheetView zoomScale="90" zoomScaleNormal="90" workbookViewId="0"/>
  </sheetViews>
  <sheetFormatPr baseColWidth="10" defaultRowHeight="12.75" x14ac:dyDescent="0.2"/>
  <cols>
    <col min="1" max="1" width="1.7109375" style="9" customWidth="1"/>
    <col min="2" max="2" width="23.28515625" style="39" customWidth="1"/>
    <col min="3" max="3" width="10.42578125" style="9" bestFit="1" customWidth="1"/>
    <col min="4" max="4" width="8.85546875" style="9" bestFit="1" customWidth="1"/>
    <col min="5" max="5" width="10.42578125" style="9" bestFit="1" customWidth="1"/>
    <col min="6" max="6" width="8.85546875" style="9" bestFit="1" customWidth="1"/>
    <col min="7" max="7" width="10.42578125" style="9" bestFit="1" customWidth="1"/>
    <col min="8" max="8" width="8.85546875" style="9" bestFit="1" customWidth="1"/>
    <col min="9" max="9" width="10.42578125" style="9" bestFit="1" customWidth="1"/>
    <col min="10" max="10" width="8.85546875" style="9" bestFit="1" customWidth="1"/>
    <col min="11" max="11" width="10.42578125" style="9" bestFit="1" customWidth="1"/>
    <col min="12" max="12" width="8.85546875" style="9" bestFit="1" customWidth="1"/>
    <col min="13" max="13" width="1.7109375" style="9" customWidth="1"/>
    <col min="14" max="14" width="10.42578125" style="9" bestFit="1" customWidth="1"/>
    <col min="15" max="15" width="8.85546875" style="9" bestFit="1" customWidth="1"/>
    <col min="16" max="16" width="10.42578125" style="9" bestFit="1" customWidth="1"/>
    <col min="17" max="17" width="8.85546875" style="9" bestFit="1" customWidth="1"/>
    <col min="18" max="18" width="10.42578125" style="9" bestFit="1" customWidth="1"/>
    <col min="19" max="19" width="8.85546875" style="9" bestFit="1" customWidth="1"/>
    <col min="20" max="20" width="10.42578125" style="9" bestFit="1" customWidth="1"/>
    <col min="21" max="21" width="8.85546875" style="9" bestFit="1" customWidth="1"/>
    <col min="22" max="22" width="10.42578125" style="9" bestFit="1" customWidth="1"/>
    <col min="23" max="23" width="8.85546875" style="9" bestFit="1" customWidth="1"/>
    <col min="24" max="24" width="1.7109375" style="9" customWidth="1"/>
    <col min="25" max="25" width="10.42578125" style="9" bestFit="1" customWidth="1"/>
    <col min="26" max="26" width="8.85546875" style="9" bestFit="1" customWidth="1"/>
    <col min="27" max="27" width="10.42578125" style="9" bestFit="1" customWidth="1"/>
    <col min="28" max="28" width="8.85546875" style="9" bestFit="1" customWidth="1"/>
    <col min="29" max="29" width="10.42578125" style="9" bestFit="1" customWidth="1"/>
    <col min="30" max="30" width="8.85546875" style="9" bestFit="1" customWidth="1"/>
    <col min="31" max="31" width="10.42578125" style="9" bestFit="1" customWidth="1"/>
    <col min="32" max="32" width="8.85546875" style="9" bestFit="1" customWidth="1"/>
    <col min="33" max="33" width="10.42578125" style="9" bestFit="1" customWidth="1"/>
    <col min="34" max="34" width="8.85546875" style="9" bestFit="1" customWidth="1"/>
    <col min="35" max="16384" width="11.42578125" style="9"/>
  </cols>
  <sheetData>
    <row r="6" spans="1:34" ht="15" x14ac:dyDescent="0.2">
      <c r="B6" s="282" t="s">
        <v>3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</row>
    <row r="7" spans="1:34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</row>
    <row r="8" spans="1:34" s="20" customFormat="1" ht="18" customHeight="1" thickBot="1" x14ac:dyDescent="0.25">
      <c r="A8" s="25"/>
      <c r="B8" s="284" t="s">
        <v>244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</row>
    <row r="9" spans="1:34" ht="20.100000000000001" customHeight="1" thickTop="1" x14ac:dyDescent="0.2">
      <c r="A9" s="119"/>
      <c r="B9" s="259" t="s">
        <v>80</v>
      </c>
      <c r="C9" s="286" t="s">
        <v>79</v>
      </c>
      <c r="D9" s="286"/>
      <c r="E9" s="286"/>
      <c r="F9" s="286"/>
      <c r="G9" s="286"/>
      <c r="H9" s="286"/>
      <c r="I9" s="286"/>
      <c r="J9" s="286"/>
      <c r="K9" s="286"/>
      <c r="L9" s="286"/>
      <c r="M9" s="119"/>
      <c r="N9" s="286" t="s">
        <v>78</v>
      </c>
      <c r="O9" s="286"/>
      <c r="P9" s="286"/>
      <c r="Q9" s="286"/>
      <c r="R9" s="286"/>
      <c r="S9" s="286"/>
      <c r="T9" s="286"/>
      <c r="U9" s="286"/>
      <c r="V9" s="286"/>
      <c r="W9" s="286"/>
      <c r="X9" s="119"/>
      <c r="Y9" s="286" t="s">
        <v>77</v>
      </c>
      <c r="Z9" s="286"/>
      <c r="AA9" s="286"/>
      <c r="AB9" s="286"/>
      <c r="AC9" s="286"/>
      <c r="AD9" s="286"/>
      <c r="AE9" s="286"/>
      <c r="AF9" s="286"/>
      <c r="AG9" s="286"/>
      <c r="AH9" s="286"/>
    </row>
    <row r="10" spans="1:34" ht="36" customHeight="1" x14ac:dyDescent="0.2">
      <c r="A10" s="102"/>
      <c r="B10" s="285"/>
      <c r="C10" s="281">
        <v>2008</v>
      </c>
      <c r="D10" s="281"/>
      <c r="E10" s="281">
        <v>2010</v>
      </c>
      <c r="F10" s="281"/>
      <c r="G10" s="281">
        <v>2012</v>
      </c>
      <c r="H10" s="281"/>
      <c r="I10" s="281">
        <v>2014</v>
      </c>
      <c r="J10" s="281"/>
      <c r="K10" s="281">
        <v>2016</v>
      </c>
      <c r="L10" s="281"/>
      <c r="M10" s="102"/>
      <c r="N10" s="281">
        <v>2008</v>
      </c>
      <c r="O10" s="281"/>
      <c r="P10" s="281">
        <v>2010</v>
      </c>
      <c r="Q10" s="281"/>
      <c r="R10" s="281">
        <v>2012</v>
      </c>
      <c r="S10" s="281"/>
      <c r="T10" s="281">
        <v>2014</v>
      </c>
      <c r="U10" s="281"/>
      <c r="V10" s="281">
        <v>2016</v>
      </c>
      <c r="W10" s="281"/>
      <c r="X10" s="102"/>
      <c r="Y10" s="281">
        <v>2008</v>
      </c>
      <c r="Z10" s="281"/>
      <c r="AA10" s="281">
        <v>2010</v>
      </c>
      <c r="AB10" s="281"/>
      <c r="AC10" s="281">
        <v>2012</v>
      </c>
      <c r="AD10" s="281"/>
      <c r="AE10" s="281">
        <v>2014</v>
      </c>
      <c r="AF10" s="281"/>
      <c r="AG10" s="281">
        <v>2016</v>
      </c>
      <c r="AH10" s="281"/>
    </row>
    <row r="11" spans="1:34" ht="39.950000000000003" customHeight="1" thickBot="1" x14ac:dyDescent="0.25">
      <c r="A11" s="63"/>
      <c r="B11" s="260"/>
      <c r="C11" s="63" t="s">
        <v>69</v>
      </c>
      <c r="D11" s="63" t="s">
        <v>126</v>
      </c>
      <c r="E11" s="193" t="s">
        <v>69</v>
      </c>
      <c r="F11" s="193" t="s">
        <v>126</v>
      </c>
      <c r="G11" s="63" t="s">
        <v>69</v>
      </c>
      <c r="H11" s="63" t="s">
        <v>126</v>
      </c>
      <c r="I11" s="193" t="s">
        <v>69</v>
      </c>
      <c r="J11" s="193" t="s">
        <v>126</v>
      </c>
      <c r="K11" s="193" t="s">
        <v>69</v>
      </c>
      <c r="L11" s="193" t="s">
        <v>126</v>
      </c>
      <c r="M11" s="103"/>
      <c r="N11" s="63" t="s">
        <v>69</v>
      </c>
      <c r="O11" s="63" t="s">
        <v>126</v>
      </c>
      <c r="P11" s="193" t="s">
        <v>69</v>
      </c>
      <c r="Q11" s="193" t="s">
        <v>126</v>
      </c>
      <c r="R11" s="63" t="s">
        <v>69</v>
      </c>
      <c r="S11" s="63" t="s">
        <v>126</v>
      </c>
      <c r="T11" s="193" t="s">
        <v>69</v>
      </c>
      <c r="U11" s="193" t="s">
        <v>126</v>
      </c>
      <c r="V11" s="193" t="s">
        <v>69</v>
      </c>
      <c r="W11" s="193" t="s">
        <v>126</v>
      </c>
      <c r="X11" s="103"/>
      <c r="Y11" s="63" t="s">
        <v>69</v>
      </c>
      <c r="Z11" s="63" t="s">
        <v>126</v>
      </c>
      <c r="AA11" s="193" t="s">
        <v>69</v>
      </c>
      <c r="AB11" s="193" t="s">
        <v>126</v>
      </c>
      <c r="AC11" s="193" t="s">
        <v>69</v>
      </c>
      <c r="AD11" s="193" t="s">
        <v>126</v>
      </c>
      <c r="AE11" s="193" t="s">
        <v>69</v>
      </c>
      <c r="AF11" s="193" t="s">
        <v>126</v>
      </c>
      <c r="AG11" s="63" t="s">
        <v>69</v>
      </c>
      <c r="AH11" s="63" t="s">
        <v>126</v>
      </c>
    </row>
    <row r="12" spans="1:34" x14ac:dyDescent="0.2">
      <c r="A12" s="40"/>
      <c r="B12" s="38" t="s">
        <v>62</v>
      </c>
      <c r="C12" s="171">
        <v>37.636154174804688</v>
      </c>
      <c r="D12" s="185">
        <v>1.9689979553222656</v>
      </c>
      <c r="E12" s="171">
        <v>38.130725860595703</v>
      </c>
      <c r="F12" s="185">
        <v>2.0445353984832764</v>
      </c>
      <c r="G12" s="171">
        <v>37.758857727050781</v>
      </c>
      <c r="H12" s="185">
        <v>1.4330379962921143</v>
      </c>
      <c r="I12" s="171">
        <v>34.765918731689453</v>
      </c>
      <c r="J12" s="185">
        <v>1.338115930557251</v>
      </c>
      <c r="K12" s="171">
        <v>28.219217300415039</v>
      </c>
      <c r="L12" s="185">
        <v>1.1699244976043701</v>
      </c>
      <c r="M12" s="171" t="s">
        <v>231</v>
      </c>
      <c r="N12" s="171">
        <v>33.458061218261719</v>
      </c>
      <c r="O12" s="185">
        <v>1.8019804954528809</v>
      </c>
      <c r="P12" s="171">
        <v>34.3646240234375</v>
      </c>
      <c r="Q12" s="185">
        <v>1.8605204820632935</v>
      </c>
      <c r="R12" s="171">
        <v>34.368667602539062</v>
      </c>
      <c r="S12" s="185">
        <v>1.3583630323410034</v>
      </c>
      <c r="T12" s="171">
        <v>32.669204711914063</v>
      </c>
      <c r="U12" s="185">
        <v>1.2153828144073486</v>
      </c>
      <c r="V12" s="171">
        <v>25.915277481079102</v>
      </c>
      <c r="W12" s="185">
        <v>1.0654571056365967</v>
      </c>
      <c r="X12" s="171" t="s">
        <v>231</v>
      </c>
      <c r="Y12" s="171">
        <v>4.1780967712402344</v>
      </c>
      <c r="Z12" s="185">
        <v>0.63286960124969482</v>
      </c>
      <c r="AA12" s="171">
        <v>3.766106128692627</v>
      </c>
      <c r="AB12" s="185">
        <v>0.4891808032989502</v>
      </c>
      <c r="AC12" s="171">
        <v>3.3901891708374023</v>
      </c>
      <c r="AD12" s="185">
        <v>0.46941637992858887</v>
      </c>
      <c r="AE12" s="171">
        <v>2.0967130661010742</v>
      </c>
      <c r="AF12" s="185">
        <v>0.36443591117858887</v>
      </c>
      <c r="AG12" s="171">
        <v>2.3039398193359375</v>
      </c>
      <c r="AH12" s="185">
        <v>0.35151174664497375</v>
      </c>
    </row>
    <row r="13" spans="1:34" x14ac:dyDescent="0.2">
      <c r="A13" s="40"/>
      <c r="B13" s="38" t="s">
        <v>61</v>
      </c>
      <c r="C13" s="171">
        <v>25.963623046875</v>
      </c>
      <c r="D13" s="185">
        <v>1.5110217332839966</v>
      </c>
      <c r="E13" s="171">
        <v>31.520187377929688</v>
      </c>
      <c r="F13" s="185">
        <v>1.5530866384506226</v>
      </c>
      <c r="G13" s="171">
        <v>30.209377288818359</v>
      </c>
      <c r="H13" s="185">
        <v>1.4208827018737793</v>
      </c>
      <c r="I13" s="171">
        <v>28.597978591918945</v>
      </c>
      <c r="J13" s="185">
        <v>1.5082591772079468</v>
      </c>
      <c r="K13" s="171">
        <v>22.232681274414062</v>
      </c>
      <c r="L13" s="185">
        <v>1.1985408067703247</v>
      </c>
      <c r="M13" s="171" t="s">
        <v>231</v>
      </c>
      <c r="N13" s="171">
        <v>22.624639511108398</v>
      </c>
      <c r="O13" s="185">
        <v>1.3659267425537109</v>
      </c>
      <c r="P13" s="171">
        <v>28.147188186645508</v>
      </c>
      <c r="Q13" s="185">
        <v>1.3323525190353394</v>
      </c>
      <c r="R13" s="171">
        <v>27.472602844238281</v>
      </c>
      <c r="S13" s="185">
        <v>1.3006360530853271</v>
      </c>
      <c r="T13" s="171">
        <v>25.533441543579102</v>
      </c>
      <c r="U13" s="185">
        <v>1.2783008813858032</v>
      </c>
      <c r="V13" s="171">
        <v>21.114692687988281</v>
      </c>
      <c r="W13" s="185">
        <v>1.1379759311676025</v>
      </c>
      <c r="X13" s="171" t="s">
        <v>231</v>
      </c>
      <c r="Y13" s="171">
        <v>3.338982105255127</v>
      </c>
      <c r="Z13" s="185">
        <v>0.51699352264404297</v>
      </c>
      <c r="AA13" s="171">
        <v>3.3729982376098633</v>
      </c>
      <c r="AB13" s="185">
        <v>0.59919393062591553</v>
      </c>
      <c r="AC13" s="171">
        <v>2.7367722988128662</v>
      </c>
      <c r="AD13" s="185">
        <v>0.42020055651664734</v>
      </c>
      <c r="AE13" s="171">
        <v>3.0645389556884766</v>
      </c>
      <c r="AF13" s="185">
        <v>0.55791419744491577</v>
      </c>
      <c r="AG13" s="171">
        <v>1.1179888248443604</v>
      </c>
      <c r="AH13" s="185">
        <v>0.19899991154670715</v>
      </c>
    </row>
    <row r="14" spans="1:34" x14ac:dyDescent="0.2">
      <c r="A14" s="40"/>
      <c r="B14" s="38" t="s">
        <v>60</v>
      </c>
      <c r="C14" s="171">
        <v>21.361312866210937</v>
      </c>
      <c r="D14" s="185">
        <v>1.9040273427963257</v>
      </c>
      <c r="E14" s="171">
        <v>30.99468994140625</v>
      </c>
      <c r="F14" s="185">
        <v>1.9206168651580811</v>
      </c>
      <c r="G14" s="171">
        <v>30.108837127685547</v>
      </c>
      <c r="H14" s="185">
        <v>1.840573787689209</v>
      </c>
      <c r="I14" s="171">
        <v>30.262704849243164</v>
      </c>
      <c r="J14" s="185">
        <v>1.4906114339828491</v>
      </c>
      <c r="K14" s="171">
        <v>22.126035690307617</v>
      </c>
      <c r="L14" s="185">
        <v>1.2648364305496216</v>
      </c>
      <c r="M14" s="171" t="s">
        <v>231</v>
      </c>
      <c r="N14" s="171">
        <v>18.684930801391602</v>
      </c>
      <c r="O14" s="185">
        <v>1.7279621362686157</v>
      </c>
      <c r="P14" s="171">
        <v>26.368659973144531</v>
      </c>
      <c r="Q14" s="185">
        <v>1.8963279724121094</v>
      </c>
      <c r="R14" s="171">
        <v>26.433256149291992</v>
      </c>
      <c r="S14" s="185">
        <v>1.607227087020874</v>
      </c>
      <c r="T14" s="171">
        <v>26.316972732543945</v>
      </c>
      <c r="U14" s="185">
        <v>1.2709064483642578</v>
      </c>
      <c r="V14" s="171">
        <v>20.518251419067383</v>
      </c>
      <c r="W14" s="185">
        <v>1.2254657745361328</v>
      </c>
      <c r="X14" s="171" t="s">
        <v>231</v>
      </c>
      <c r="Y14" s="171">
        <v>2.6763825416564941</v>
      </c>
      <c r="Z14" s="185">
        <v>0.4504660964012146</v>
      </c>
      <c r="AA14" s="171">
        <v>4.6260299682617187</v>
      </c>
      <c r="AB14" s="185">
        <v>1.5494563579559326</v>
      </c>
      <c r="AC14" s="171">
        <v>3.6755800247192383</v>
      </c>
      <c r="AD14" s="185">
        <v>0.61098980903625488</v>
      </c>
      <c r="AE14" s="171">
        <v>3.9457333087921143</v>
      </c>
      <c r="AF14" s="185">
        <v>0.65470433235168457</v>
      </c>
      <c r="AG14" s="171">
        <v>1.6077849864959717</v>
      </c>
      <c r="AH14" s="185">
        <v>0.29713955521583557</v>
      </c>
    </row>
    <row r="15" spans="1:34" x14ac:dyDescent="0.2">
      <c r="A15" s="40"/>
      <c r="B15" s="38" t="s">
        <v>59</v>
      </c>
      <c r="C15" s="171">
        <v>45.857833862304688</v>
      </c>
      <c r="D15" s="185">
        <v>1.8039034605026245</v>
      </c>
      <c r="E15" s="171">
        <v>50.504993438720703</v>
      </c>
      <c r="F15" s="185">
        <v>1.7269508838653564</v>
      </c>
      <c r="G15" s="171">
        <v>44.664154052734375</v>
      </c>
      <c r="H15" s="185">
        <v>1.730010986328125</v>
      </c>
      <c r="I15" s="171">
        <v>43.587799072265625</v>
      </c>
      <c r="J15" s="185">
        <v>1.7816904783248901</v>
      </c>
      <c r="K15" s="171">
        <v>43.767646789550781</v>
      </c>
      <c r="L15" s="185">
        <v>1.8727924823760986</v>
      </c>
      <c r="M15" s="171" t="s">
        <v>231</v>
      </c>
      <c r="N15" s="171">
        <v>33.909133911132812</v>
      </c>
      <c r="O15" s="185">
        <v>1.455014705657959</v>
      </c>
      <c r="P15" s="171">
        <v>36.720554351806641</v>
      </c>
      <c r="Q15" s="185">
        <v>1.4288766384124756</v>
      </c>
      <c r="R15" s="171">
        <v>34.215953826904297</v>
      </c>
      <c r="S15" s="185">
        <v>1.1758683919906616</v>
      </c>
      <c r="T15" s="171">
        <v>32.525146484375</v>
      </c>
      <c r="U15" s="185">
        <v>1.2557206153869629</v>
      </c>
      <c r="V15" s="171">
        <v>37.1103515625</v>
      </c>
      <c r="W15" s="185">
        <v>1.509971022605896</v>
      </c>
      <c r="X15" s="171" t="s">
        <v>231</v>
      </c>
      <c r="Y15" s="171">
        <v>11.948702812194824</v>
      </c>
      <c r="Z15" s="185">
        <v>1.5181825160980225</v>
      </c>
      <c r="AA15" s="171">
        <v>13.784442901611328</v>
      </c>
      <c r="AB15" s="185">
        <v>1.5199441909790039</v>
      </c>
      <c r="AC15" s="171">
        <v>10.448199272155762</v>
      </c>
      <c r="AD15" s="185">
        <v>1.1714507341384888</v>
      </c>
      <c r="AE15" s="171">
        <v>11.062650680541992</v>
      </c>
      <c r="AF15" s="185">
        <v>1.3118894100189209</v>
      </c>
      <c r="AG15" s="171">
        <v>6.6572942733764648</v>
      </c>
      <c r="AH15" s="185">
        <v>0.74693256616592407</v>
      </c>
    </row>
    <row r="16" spans="1:34" x14ac:dyDescent="0.2">
      <c r="A16" s="40"/>
      <c r="B16" s="38" t="s">
        <v>58</v>
      </c>
      <c r="C16" s="171">
        <v>32.716438293457031</v>
      </c>
      <c r="D16" s="185">
        <v>1.5397748947143555</v>
      </c>
      <c r="E16" s="171">
        <v>27.810882568359375</v>
      </c>
      <c r="F16" s="185">
        <v>1.5887463092803955</v>
      </c>
      <c r="G16" s="171">
        <v>27.925962448120117</v>
      </c>
      <c r="H16" s="185">
        <v>1.4046891927719116</v>
      </c>
      <c r="I16" s="171">
        <v>30.171384811401367</v>
      </c>
      <c r="J16" s="185">
        <v>1.4143539667129517</v>
      </c>
      <c r="K16" s="171">
        <v>24.815166473388672</v>
      </c>
      <c r="L16" s="185">
        <v>1.063385009765625</v>
      </c>
      <c r="M16" s="171" t="s">
        <v>231</v>
      </c>
      <c r="N16" s="171">
        <v>29.624876022338867</v>
      </c>
      <c r="O16" s="185">
        <v>1.4541889429092407</v>
      </c>
      <c r="P16" s="171">
        <v>24.874214172363281</v>
      </c>
      <c r="Q16" s="185">
        <v>1.4190224409103394</v>
      </c>
      <c r="R16" s="171">
        <v>24.687376022338867</v>
      </c>
      <c r="S16" s="185">
        <v>1.377217173576355</v>
      </c>
      <c r="T16" s="171">
        <v>26.434543609619141</v>
      </c>
      <c r="U16" s="185">
        <v>1.2558189630508423</v>
      </c>
      <c r="V16" s="171">
        <v>23.162136077880859</v>
      </c>
      <c r="W16" s="185">
        <v>0.93832963705062866</v>
      </c>
      <c r="X16" s="171" t="s">
        <v>231</v>
      </c>
      <c r="Y16" s="171">
        <v>3.091562032699585</v>
      </c>
      <c r="Z16" s="185">
        <v>0.5622362494468689</v>
      </c>
      <c r="AA16" s="171">
        <v>2.9366710186004639</v>
      </c>
      <c r="AB16" s="185">
        <v>0.48327311873435974</v>
      </c>
      <c r="AC16" s="171">
        <v>3.2385873794555664</v>
      </c>
      <c r="AD16" s="185">
        <v>0.64943546056747437</v>
      </c>
      <c r="AE16" s="171">
        <v>3.736842155456543</v>
      </c>
      <c r="AF16" s="185">
        <v>0.62489253282546997</v>
      </c>
      <c r="AG16" s="171">
        <v>1.6530314683914185</v>
      </c>
      <c r="AH16" s="185">
        <v>0.32568326592445374</v>
      </c>
    </row>
    <row r="17" spans="1:34" x14ac:dyDescent="0.2">
      <c r="A17" s="40"/>
      <c r="B17" s="38" t="s">
        <v>57</v>
      </c>
      <c r="C17" s="171">
        <v>27.410406112670898</v>
      </c>
      <c r="D17" s="185">
        <v>1.8555554151535034</v>
      </c>
      <c r="E17" s="171">
        <v>34.692844390869141</v>
      </c>
      <c r="F17" s="185">
        <v>1.8639588356018066</v>
      </c>
      <c r="G17" s="171">
        <v>34.415878295898437</v>
      </c>
      <c r="H17" s="185">
        <v>1.661179780960083</v>
      </c>
      <c r="I17" s="171">
        <v>34.345737457275391</v>
      </c>
      <c r="J17" s="185">
        <v>1.5452865362167358</v>
      </c>
      <c r="K17" s="171">
        <v>33.631706237792969</v>
      </c>
      <c r="L17" s="185">
        <v>1.4888944625854492</v>
      </c>
      <c r="M17" s="171" t="s">
        <v>231</v>
      </c>
      <c r="N17" s="171">
        <v>25.668519973754883</v>
      </c>
      <c r="O17" s="185">
        <v>1.6791055202484131</v>
      </c>
      <c r="P17" s="171">
        <v>32.171745300292969</v>
      </c>
      <c r="Q17" s="185">
        <v>1.8078874349594116</v>
      </c>
      <c r="R17" s="171">
        <v>30.43609619140625</v>
      </c>
      <c r="S17" s="185">
        <v>1.4216413497924805</v>
      </c>
      <c r="T17" s="171">
        <v>30.930486679077148</v>
      </c>
      <c r="U17" s="185">
        <v>1.4509720802307129</v>
      </c>
      <c r="V17" s="171">
        <v>31.024106979370117</v>
      </c>
      <c r="W17" s="185">
        <v>1.3867306709289551</v>
      </c>
      <c r="X17" s="171" t="s">
        <v>231</v>
      </c>
      <c r="Y17" s="171">
        <v>1.7418859004974365</v>
      </c>
      <c r="Z17" s="185">
        <v>0.45027095079421997</v>
      </c>
      <c r="AA17" s="171">
        <v>2.5210971832275391</v>
      </c>
      <c r="AB17" s="185">
        <v>0.53503906726837158</v>
      </c>
      <c r="AC17" s="171">
        <v>3.9797854423522949</v>
      </c>
      <c r="AD17" s="185">
        <v>0.72376662492752075</v>
      </c>
      <c r="AE17" s="171">
        <v>3.4152512550354004</v>
      </c>
      <c r="AF17" s="185">
        <v>0.68081021308898926</v>
      </c>
      <c r="AG17" s="171">
        <v>2.6075997352600098</v>
      </c>
      <c r="AH17" s="185">
        <v>0.36520490050315857</v>
      </c>
    </row>
    <row r="18" spans="1:34" ht="12" customHeight="1" x14ac:dyDescent="0.2">
      <c r="A18" s="40"/>
      <c r="B18" s="38" t="s">
        <v>56</v>
      </c>
      <c r="C18" s="171">
        <v>77.0115966796875</v>
      </c>
      <c r="D18" s="185">
        <v>1.8410851955413818</v>
      </c>
      <c r="E18" s="171">
        <v>78.4833984375</v>
      </c>
      <c r="F18" s="185">
        <v>1.2735004425048828</v>
      </c>
      <c r="G18" s="171">
        <v>74.687347412109375</v>
      </c>
      <c r="H18" s="185">
        <v>1.6177635192871094</v>
      </c>
      <c r="I18" s="171">
        <v>76.208534240722656</v>
      </c>
      <c r="J18" s="185">
        <v>1.507764458656311</v>
      </c>
      <c r="K18" s="171">
        <v>77.081390380859375</v>
      </c>
      <c r="L18" s="185">
        <v>1.6524542570114136</v>
      </c>
      <c r="M18" s="171" t="s">
        <v>231</v>
      </c>
      <c r="N18" s="171">
        <v>38.303245544433594</v>
      </c>
      <c r="O18" s="185">
        <v>1.603438138961792</v>
      </c>
      <c r="P18" s="171">
        <v>40.210693359375</v>
      </c>
      <c r="Q18" s="185">
        <v>2.157076358795166</v>
      </c>
      <c r="R18" s="171">
        <v>42.516468048095703</v>
      </c>
      <c r="S18" s="185">
        <v>1.9704520702362061</v>
      </c>
      <c r="T18" s="171">
        <v>44.379108428955078</v>
      </c>
      <c r="U18" s="185">
        <v>1.7479919195175171</v>
      </c>
      <c r="V18" s="171">
        <v>49.002265930175781</v>
      </c>
      <c r="W18" s="185">
        <v>1.8380746841430664</v>
      </c>
      <c r="X18" s="171" t="s">
        <v>231</v>
      </c>
      <c r="Y18" s="171">
        <v>38.708351135253906</v>
      </c>
      <c r="Z18" s="185">
        <v>2.6005928516387939</v>
      </c>
      <c r="AA18" s="171">
        <v>38.272701263427734</v>
      </c>
      <c r="AB18" s="185">
        <v>2.7785649299621582</v>
      </c>
      <c r="AC18" s="171">
        <v>32.170879364013672</v>
      </c>
      <c r="AD18" s="185">
        <v>2.7381153106689453</v>
      </c>
      <c r="AE18" s="171">
        <v>31.829421997070313</v>
      </c>
      <c r="AF18" s="185">
        <v>2.4142515659332275</v>
      </c>
      <c r="AG18" s="171">
        <v>28.079118728637695</v>
      </c>
      <c r="AH18" s="185">
        <v>2.5617599487304687</v>
      </c>
    </row>
    <row r="19" spans="1:34" x14ac:dyDescent="0.2">
      <c r="A19" s="40"/>
      <c r="B19" s="38" t="s">
        <v>55</v>
      </c>
      <c r="C19" s="171">
        <v>32.071296691894531</v>
      </c>
      <c r="D19" s="185">
        <v>1.9249744415283203</v>
      </c>
      <c r="E19" s="171">
        <v>38.806587219238281</v>
      </c>
      <c r="F19" s="185">
        <v>1.6682584285736084</v>
      </c>
      <c r="G19" s="171">
        <v>35.254501342773438</v>
      </c>
      <c r="H19" s="185">
        <v>1.8444451093673706</v>
      </c>
      <c r="I19" s="171">
        <v>34.390659332275391</v>
      </c>
      <c r="J19" s="185">
        <v>1.6292319297790527</v>
      </c>
      <c r="K19" s="171">
        <v>30.608390808105469</v>
      </c>
      <c r="L19" s="185">
        <v>1.1175670623779297</v>
      </c>
      <c r="M19" s="171" t="s">
        <v>231</v>
      </c>
      <c r="N19" s="171">
        <v>25.380674362182617</v>
      </c>
      <c r="O19" s="185">
        <v>1.3241149187088013</v>
      </c>
      <c r="P19" s="171">
        <v>32.245735168457031</v>
      </c>
      <c r="Q19" s="185">
        <v>1.3667207956314087</v>
      </c>
      <c r="R19" s="171">
        <v>31.479219436645508</v>
      </c>
      <c r="S19" s="185">
        <v>1.5970159769058228</v>
      </c>
      <c r="T19" s="171">
        <v>28.947185516357422</v>
      </c>
      <c r="U19" s="185">
        <v>1.405785083770752</v>
      </c>
      <c r="V19" s="171">
        <v>27.391233444213867</v>
      </c>
      <c r="W19" s="185">
        <v>0.98234468698501587</v>
      </c>
      <c r="X19" s="171" t="s">
        <v>231</v>
      </c>
      <c r="Y19" s="171">
        <v>6.6906251907348633</v>
      </c>
      <c r="Z19" s="185">
        <v>1.4681109189987183</v>
      </c>
      <c r="AA19" s="171">
        <v>6.560854434967041</v>
      </c>
      <c r="AB19" s="185">
        <v>1.0111126899719238</v>
      </c>
      <c r="AC19" s="171">
        <v>3.775282621383667</v>
      </c>
      <c r="AD19" s="185">
        <v>0.72734940052032471</v>
      </c>
      <c r="AE19" s="171">
        <v>5.4434723854064941</v>
      </c>
      <c r="AF19" s="185">
        <v>1.0841878652572632</v>
      </c>
      <c r="AG19" s="171">
        <v>3.2171578407287598</v>
      </c>
      <c r="AH19" s="185">
        <v>0.51528054475784302</v>
      </c>
    </row>
    <row r="20" spans="1:34" x14ac:dyDescent="0.2">
      <c r="A20" s="40"/>
      <c r="B20" s="38" t="s">
        <v>223</v>
      </c>
      <c r="C20" s="171">
        <v>27.613290786743164</v>
      </c>
      <c r="D20" s="185">
        <v>1.101900577545166</v>
      </c>
      <c r="E20" s="171">
        <v>28.544145584106445</v>
      </c>
      <c r="F20" s="185">
        <v>1.3008931875228882</v>
      </c>
      <c r="G20" s="171">
        <v>28.905750274658203</v>
      </c>
      <c r="H20" s="185">
        <v>1.5027120113372803</v>
      </c>
      <c r="I20" s="171">
        <v>28.372344970703125</v>
      </c>
      <c r="J20" s="185">
        <v>1.2482651472091675</v>
      </c>
      <c r="K20" s="171">
        <v>27.595407485961914</v>
      </c>
      <c r="L20" s="185">
        <v>1.3148626089096069</v>
      </c>
      <c r="M20" s="171" t="s">
        <v>231</v>
      </c>
      <c r="N20" s="171">
        <v>25.495975494384766</v>
      </c>
      <c r="O20" s="185">
        <v>1.0339139699935913</v>
      </c>
      <c r="P20" s="171">
        <v>26.379817962646484</v>
      </c>
      <c r="Q20" s="185">
        <v>1.2485748529434204</v>
      </c>
      <c r="R20" s="171">
        <v>26.437797546386719</v>
      </c>
      <c r="S20" s="185">
        <v>1.384669303894043</v>
      </c>
      <c r="T20" s="171">
        <v>26.665660858154297</v>
      </c>
      <c r="U20" s="185">
        <v>1.20896315574646</v>
      </c>
      <c r="V20" s="171">
        <v>25.836954116821289</v>
      </c>
      <c r="W20" s="185">
        <v>1.2403701543807983</v>
      </c>
      <c r="X20" s="171" t="s">
        <v>231</v>
      </c>
      <c r="Y20" s="171">
        <v>2.117314338684082</v>
      </c>
      <c r="Z20" s="185">
        <v>0.37948364019393921</v>
      </c>
      <c r="AA20" s="171">
        <v>2.1643285751342773</v>
      </c>
      <c r="AB20" s="185">
        <v>0.37187716364860535</v>
      </c>
      <c r="AC20" s="171">
        <v>2.4679491519927979</v>
      </c>
      <c r="AD20" s="185">
        <v>0.47973087430000305</v>
      </c>
      <c r="AE20" s="171">
        <v>1.7066822052001953</v>
      </c>
      <c r="AF20" s="185">
        <v>0.31583920121192932</v>
      </c>
      <c r="AG20" s="171">
        <v>1.7584530115127563</v>
      </c>
      <c r="AH20" s="185">
        <v>0.39095371961593628</v>
      </c>
    </row>
    <row r="21" spans="1:34" x14ac:dyDescent="0.2">
      <c r="A21" s="40"/>
      <c r="B21" s="38" t="s">
        <v>54</v>
      </c>
      <c r="C21" s="171">
        <v>48.437835693359375</v>
      </c>
      <c r="D21" s="185">
        <v>2.3797881603240967</v>
      </c>
      <c r="E21" s="171">
        <v>51.574165344238281</v>
      </c>
      <c r="F21" s="185">
        <v>1.7392637729644775</v>
      </c>
      <c r="G21" s="171">
        <v>50.056667327880859</v>
      </c>
      <c r="H21" s="185">
        <v>1.4661577939987183</v>
      </c>
      <c r="I21" s="171">
        <v>43.464435577392578</v>
      </c>
      <c r="J21" s="185">
        <v>1.6681280136108398</v>
      </c>
      <c r="K21" s="171">
        <v>35.988914489746094</v>
      </c>
      <c r="L21" s="185">
        <v>1.4899377822875977</v>
      </c>
      <c r="M21" s="171" t="s">
        <v>231</v>
      </c>
      <c r="N21" s="171">
        <v>36.983268737792969</v>
      </c>
      <c r="O21" s="185">
        <v>2.1457836627960205</v>
      </c>
      <c r="P21" s="171">
        <v>41.099742889404297</v>
      </c>
      <c r="Q21" s="185">
        <v>1.4856071472167969</v>
      </c>
      <c r="R21" s="171">
        <v>42.593116760253906</v>
      </c>
      <c r="S21" s="185">
        <v>1.1499521732330322</v>
      </c>
      <c r="T21" s="171">
        <v>38.154514312744141</v>
      </c>
      <c r="U21" s="185">
        <v>1.5404441356658936</v>
      </c>
      <c r="V21" s="171">
        <v>33.216033935546875</v>
      </c>
      <c r="W21" s="185">
        <v>1.481889009475708</v>
      </c>
      <c r="X21" s="171" t="s">
        <v>231</v>
      </c>
      <c r="Y21" s="171">
        <v>11.45456600189209</v>
      </c>
      <c r="Z21" s="185">
        <v>1.9104573726654053</v>
      </c>
      <c r="AA21" s="171">
        <v>10.474421501159668</v>
      </c>
      <c r="AB21" s="185">
        <v>1.1320950984954834</v>
      </c>
      <c r="AC21" s="171">
        <v>7.4635467529296875</v>
      </c>
      <c r="AD21" s="185">
        <v>0.94129788875579834</v>
      </c>
      <c r="AE21" s="171">
        <v>5.3099260330200195</v>
      </c>
      <c r="AF21" s="185">
        <v>0.62575757503509521</v>
      </c>
      <c r="AG21" s="171">
        <v>2.7728796005249023</v>
      </c>
      <c r="AH21" s="185">
        <v>0.44690412282943726</v>
      </c>
    </row>
    <row r="22" spans="1:34" x14ac:dyDescent="0.2">
      <c r="A22" s="40"/>
      <c r="B22" s="38" t="s">
        <v>53</v>
      </c>
      <c r="C22" s="171">
        <v>44.058456420898438</v>
      </c>
      <c r="D22" s="185">
        <v>2.0063393115997314</v>
      </c>
      <c r="E22" s="171">
        <v>48.512294769287109</v>
      </c>
      <c r="F22" s="185">
        <v>1.8989255428314209</v>
      </c>
      <c r="G22" s="171">
        <v>44.466644287109375</v>
      </c>
      <c r="H22" s="185">
        <v>1.6597230434417725</v>
      </c>
      <c r="I22" s="171">
        <v>46.554996490478516</v>
      </c>
      <c r="J22" s="185">
        <v>1.576062798500061</v>
      </c>
      <c r="K22" s="171">
        <v>42.359893798828125</v>
      </c>
      <c r="L22" s="185">
        <v>1.5120658874511719</v>
      </c>
      <c r="M22" s="171" t="s">
        <v>231</v>
      </c>
      <c r="N22" s="171">
        <v>36.161899566650391</v>
      </c>
      <c r="O22" s="185">
        <v>1.7114782333374023</v>
      </c>
      <c r="P22" s="171">
        <v>40.088291168212891</v>
      </c>
      <c r="Q22" s="185">
        <v>1.7011791467666626</v>
      </c>
      <c r="R22" s="171">
        <v>37.568248748779297</v>
      </c>
      <c r="S22" s="185">
        <v>1.4644514322280884</v>
      </c>
      <c r="T22" s="171">
        <v>41.044681549072266</v>
      </c>
      <c r="U22" s="185">
        <v>1.4077378511428833</v>
      </c>
      <c r="V22" s="171">
        <v>37.977439880371094</v>
      </c>
      <c r="W22" s="185">
        <v>1.3235241174697876</v>
      </c>
      <c r="X22" s="171" t="s">
        <v>231</v>
      </c>
      <c r="Y22" s="171">
        <v>7.8965582847595215</v>
      </c>
      <c r="Z22" s="185">
        <v>0.83903175592422485</v>
      </c>
      <c r="AA22" s="171">
        <v>8.4240016937255859</v>
      </c>
      <c r="AB22" s="185">
        <v>1.0329558849334717</v>
      </c>
      <c r="AC22" s="171">
        <v>6.8983926773071289</v>
      </c>
      <c r="AD22" s="185">
        <v>0.97993016242980957</v>
      </c>
      <c r="AE22" s="171">
        <v>5.5103144645690918</v>
      </c>
      <c r="AF22" s="185">
        <v>0.68332213163375854</v>
      </c>
      <c r="AG22" s="171">
        <v>4.3824539184570312</v>
      </c>
      <c r="AH22" s="185">
        <v>0.53699707984924316</v>
      </c>
    </row>
    <row r="23" spans="1:34" x14ac:dyDescent="0.2">
      <c r="A23" s="40"/>
      <c r="B23" s="38" t="s">
        <v>52</v>
      </c>
      <c r="C23" s="171">
        <v>68.443183898925781</v>
      </c>
      <c r="D23" s="185">
        <v>1.7442328929901123</v>
      </c>
      <c r="E23" s="171">
        <v>67.570571899414063</v>
      </c>
      <c r="F23" s="185">
        <v>1.7631533145904541</v>
      </c>
      <c r="G23" s="171">
        <v>69.696151733398437</v>
      </c>
      <c r="H23" s="185">
        <v>1.8528316020965576</v>
      </c>
      <c r="I23" s="171">
        <v>65.218070983886719</v>
      </c>
      <c r="J23" s="185">
        <v>1.6951849460601807</v>
      </c>
      <c r="K23" s="171">
        <v>64.407394409179688</v>
      </c>
      <c r="L23" s="185">
        <v>2.1661043167114258</v>
      </c>
      <c r="M23" s="171" t="s">
        <v>231</v>
      </c>
      <c r="N23" s="171">
        <v>36.037937164306641</v>
      </c>
      <c r="O23" s="185">
        <v>1.4349007606506348</v>
      </c>
      <c r="P23" s="171">
        <v>35.740646362304688</v>
      </c>
      <c r="Q23" s="185">
        <v>1.6676377058029175</v>
      </c>
      <c r="R23" s="171">
        <v>37.984710693359375</v>
      </c>
      <c r="S23" s="185">
        <v>1.3832677602767944</v>
      </c>
      <c r="T23" s="171">
        <v>40.76568603515625</v>
      </c>
      <c r="U23" s="185">
        <v>1.3417351245880127</v>
      </c>
      <c r="V23" s="171">
        <v>41.445705413818359</v>
      </c>
      <c r="W23" s="185">
        <v>1.6749328374862671</v>
      </c>
      <c r="X23" s="171" t="s">
        <v>231</v>
      </c>
      <c r="Y23" s="171">
        <v>32.405246734619141</v>
      </c>
      <c r="Z23" s="185">
        <v>2.046910285949707</v>
      </c>
      <c r="AA23" s="171">
        <v>31.829925537109375</v>
      </c>
      <c r="AB23" s="185">
        <v>2.0819685459136963</v>
      </c>
      <c r="AC23" s="171">
        <v>31.71143913269043</v>
      </c>
      <c r="AD23" s="185">
        <v>1.9390449523925781</v>
      </c>
      <c r="AE23" s="171">
        <v>24.452386856079102</v>
      </c>
      <c r="AF23" s="185">
        <v>1.8056906461715698</v>
      </c>
      <c r="AG23" s="171">
        <v>22.961690902709961</v>
      </c>
      <c r="AH23" s="185">
        <v>2.3742561340332031</v>
      </c>
    </row>
    <row r="24" spans="1:34" x14ac:dyDescent="0.2">
      <c r="A24" s="40"/>
      <c r="B24" s="38" t="s">
        <v>51</v>
      </c>
      <c r="C24" s="171">
        <v>55.181789398193359</v>
      </c>
      <c r="D24" s="185">
        <v>2.6251630783081055</v>
      </c>
      <c r="E24" s="171">
        <v>54.66845703125</v>
      </c>
      <c r="F24" s="185">
        <v>2.7330424785614014</v>
      </c>
      <c r="G24" s="171">
        <v>52.773117065429687</v>
      </c>
      <c r="H24" s="185">
        <v>1.9557651281356812</v>
      </c>
      <c r="I24" s="171">
        <v>54.303550720214844</v>
      </c>
      <c r="J24" s="185">
        <v>2.3789026737213135</v>
      </c>
      <c r="K24" s="171">
        <v>50.620330810546875</v>
      </c>
      <c r="L24" s="185">
        <v>1.7683552503585815</v>
      </c>
      <c r="M24" s="171" t="s">
        <v>231</v>
      </c>
      <c r="N24" s="171">
        <v>39.843681335449219</v>
      </c>
      <c r="O24" s="185">
        <v>1.6149978637695312</v>
      </c>
      <c r="P24" s="171">
        <v>41.196243286132813</v>
      </c>
      <c r="Q24" s="185">
        <v>1.9986201524734497</v>
      </c>
      <c r="R24" s="171">
        <v>42.811332702636719</v>
      </c>
      <c r="S24" s="185">
        <v>1.7801711559295654</v>
      </c>
      <c r="T24" s="171">
        <v>42.008129119873047</v>
      </c>
      <c r="U24" s="185">
        <v>1.7089241743087769</v>
      </c>
      <c r="V24" s="171">
        <v>42.601749420166016</v>
      </c>
      <c r="W24" s="185">
        <v>1.4428690671920776</v>
      </c>
      <c r="X24" s="171" t="s">
        <v>231</v>
      </c>
      <c r="Y24" s="171">
        <v>15.338105201721191</v>
      </c>
      <c r="Z24" s="185">
        <v>2.1544921398162842</v>
      </c>
      <c r="AA24" s="171">
        <v>13.472209930419922</v>
      </c>
      <c r="AB24" s="185">
        <v>1.9343968629837036</v>
      </c>
      <c r="AC24" s="171">
        <v>9.9617853164672852</v>
      </c>
      <c r="AD24" s="185">
        <v>1.1757464408874512</v>
      </c>
      <c r="AE24" s="171">
        <v>12.295425415039063</v>
      </c>
      <c r="AF24" s="185">
        <v>1.6374216079711914</v>
      </c>
      <c r="AG24" s="171">
        <v>8.0185813903808594</v>
      </c>
      <c r="AH24" s="185">
        <v>1.0464472770690918</v>
      </c>
    </row>
    <row r="25" spans="1:34" x14ac:dyDescent="0.2">
      <c r="A25" s="40"/>
      <c r="B25" s="38" t="s">
        <v>50</v>
      </c>
      <c r="C25" s="171">
        <v>36.693008422851562</v>
      </c>
      <c r="D25" s="185">
        <v>1.5351200103759766</v>
      </c>
      <c r="E25" s="171">
        <v>37.049732208251953</v>
      </c>
      <c r="F25" s="185">
        <v>2.034898042678833</v>
      </c>
      <c r="G25" s="171">
        <v>39.789096832275391</v>
      </c>
      <c r="H25" s="185">
        <v>1.9289146661758423</v>
      </c>
      <c r="I25" s="171">
        <v>35.368408203125</v>
      </c>
      <c r="J25" s="185">
        <v>1.6597844362258911</v>
      </c>
      <c r="K25" s="171">
        <v>31.814014434814453</v>
      </c>
      <c r="L25" s="185">
        <v>1.4103069305419922</v>
      </c>
      <c r="M25" s="171" t="s">
        <v>231</v>
      </c>
      <c r="N25" s="171">
        <v>32.259571075439453</v>
      </c>
      <c r="O25" s="185">
        <v>1.4100892543792725</v>
      </c>
      <c r="P25" s="171">
        <v>31.795009613037109</v>
      </c>
      <c r="Q25" s="185">
        <v>1.6763767004013062</v>
      </c>
      <c r="R25" s="171">
        <v>33.970302581787109</v>
      </c>
      <c r="S25" s="185">
        <v>1.6762701272964478</v>
      </c>
      <c r="T25" s="171">
        <v>32.147022247314453</v>
      </c>
      <c r="U25" s="185">
        <v>1.5203884840011597</v>
      </c>
      <c r="V25" s="171">
        <v>30.013942718505859</v>
      </c>
      <c r="W25" s="185">
        <v>1.3856664896011353</v>
      </c>
      <c r="X25" s="171" t="s">
        <v>231</v>
      </c>
      <c r="Y25" s="171">
        <v>4.4334383010864258</v>
      </c>
      <c r="Z25" s="185">
        <v>0.5411255955696106</v>
      </c>
      <c r="AA25" s="171">
        <v>5.2547197341918945</v>
      </c>
      <c r="AB25" s="185">
        <v>0.89067500829696655</v>
      </c>
      <c r="AC25" s="171">
        <v>5.818793773651123</v>
      </c>
      <c r="AD25" s="185">
        <v>0.7429460883140564</v>
      </c>
      <c r="AE25" s="171">
        <v>3.2213833332061768</v>
      </c>
      <c r="AF25" s="185">
        <v>0.50745111703872681</v>
      </c>
      <c r="AG25" s="171">
        <v>1.8000705242156982</v>
      </c>
      <c r="AH25" s="185">
        <v>0.310538649559021</v>
      </c>
    </row>
    <row r="26" spans="1:34" x14ac:dyDescent="0.2">
      <c r="A26" s="40"/>
      <c r="B26" s="38" t="s">
        <v>49</v>
      </c>
      <c r="C26" s="171">
        <v>43.565631866455078</v>
      </c>
      <c r="D26" s="185">
        <v>1.3876044750213623</v>
      </c>
      <c r="E26" s="171">
        <v>42.891414642333984</v>
      </c>
      <c r="F26" s="185">
        <v>3.6648187637329102</v>
      </c>
      <c r="G26" s="171">
        <v>45.334381103515625</v>
      </c>
      <c r="H26" s="185">
        <v>1.7022321224212646</v>
      </c>
      <c r="I26" s="171">
        <v>49.600009918212891</v>
      </c>
      <c r="J26" s="185">
        <v>1.4928148984909058</v>
      </c>
      <c r="K26" s="171">
        <v>47.875827789306641</v>
      </c>
      <c r="L26" s="185">
        <v>1.4214775562286377</v>
      </c>
      <c r="M26" s="171" t="s">
        <v>231</v>
      </c>
      <c r="N26" s="171">
        <v>36.635044097900391</v>
      </c>
      <c r="O26" s="185">
        <v>1.2071731090545654</v>
      </c>
      <c r="P26" s="171">
        <v>34.320743560791016</v>
      </c>
      <c r="Q26" s="185">
        <v>2.9669766426086426</v>
      </c>
      <c r="R26" s="171">
        <v>39.484634399414063</v>
      </c>
      <c r="S26" s="185">
        <v>1.5328997373580933</v>
      </c>
      <c r="T26" s="171">
        <v>42.361671447753906</v>
      </c>
      <c r="U26" s="185">
        <v>1.5025967359542847</v>
      </c>
      <c r="V26" s="171">
        <v>41.727405548095703</v>
      </c>
      <c r="W26" s="185">
        <v>1.3459888696670532</v>
      </c>
      <c r="X26" s="171" t="s">
        <v>231</v>
      </c>
      <c r="Y26" s="171">
        <v>6.9305872917175293</v>
      </c>
      <c r="Z26" s="185">
        <v>0.75881987810134888</v>
      </c>
      <c r="AA26" s="171">
        <v>8.5706720352172852</v>
      </c>
      <c r="AB26" s="185">
        <v>1.2435485124588013</v>
      </c>
      <c r="AC26" s="171">
        <v>5.8497443199157715</v>
      </c>
      <c r="AD26" s="185">
        <v>0.90818583965301514</v>
      </c>
      <c r="AE26" s="171">
        <v>7.2383360862731934</v>
      </c>
      <c r="AF26" s="185">
        <v>0.85052978992462158</v>
      </c>
      <c r="AG26" s="171">
        <v>6.1484217643737793</v>
      </c>
      <c r="AH26" s="185">
        <v>0.68774306774139404</v>
      </c>
    </row>
    <row r="27" spans="1:34" x14ac:dyDescent="0.2">
      <c r="A27" s="40"/>
      <c r="B27" s="38" t="s">
        <v>48</v>
      </c>
      <c r="C27" s="171">
        <v>55.4725341796875</v>
      </c>
      <c r="D27" s="185">
        <v>2.2834987640380859</v>
      </c>
      <c r="E27" s="171">
        <v>54.728221893310547</v>
      </c>
      <c r="F27" s="185">
        <v>2.1306915283203125</v>
      </c>
      <c r="G27" s="171">
        <v>54.366622924804688</v>
      </c>
      <c r="H27" s="185">
        <v>2.0999090671539307</v>
      </c>
      <c r="I27" s="171">
        <v>59.247333526611328</v>
      </c>
      <c r="J27" s="185">
        <v>1.758236289024353</v>
      </c>
      <c r="K27" s="171">
        <v>55.33795166015625</v>
      </c>
      <c r="L27" s="185">
        <v>1.8777589797973633</v>
      </c>
      <c r="M27" s="171" t="s">
        <v>231</v>
      </c>
      <c r="N27" s="171">
        <v>40.083549499511719</v>
      </c>
      <c r="O27" s="185">
        <v>1.7207436561584473</v>
      </c>
      <c r="P27" s="171">
        <v>41.232387542724609</v>
      </c>
      <c r="Q27" s="185">
        <v>1.6830341815948486</v>
      </c>
      <c r="R27" s="171">
        <v>39.921501159667969</v>
      </c>
      <c r="S27" s="185">
        <v>1.7346129417419434</v>
      </c>
      <c r="T27" s="171">
        <v>45.207782745361328</v>
      </c>
      <c r="U27" s="185">
        <v>1.5782204866409302</v>
      </c>
      <c r="V27" s="171">
        <v>45.948905944824219</v>
      </c>
      <c r="W27" s="185">
        <v>1.4538534879684448</v>
      </c>
      <c r="X27" s="171" t="s">
        <v>231</v>
      </c>
      <c r="Y27" s="171">
        <v>15.388983726501465</v>
      </c>
      <c r="Z27" s="185">
        <v>1.378935694694519</v>
      </c>
      <c r="AA27" s="171">
        <v>13.495837211608887</v>
      </c>
      <c r="AB27" s="185">
        <v>1.4652667045593262</v>
      </c>
      <c r="AC27" s="171">
        <v>14.445121765136719</v>
      </c>
      <c r="AD27" s="185">
        <v>1.4369059801101685</v>
      </c>
      <c r="AE27" s="171">
        <v>14.039548873901367</v>
      </c>
      <c r="AF27" s="185">
        <v>1.5480464696884155</v>
      </c>
      <c r="AG27" s="171">
        <v>9.3890438079833984</v>
      </c>
      <c r="AH27" s="185">
        <v>1.2676414251327515</v>
      </c>
    </row>
    <row r="28" spans="1:34" x14ac:dyDescent="0.2">
      <c r="A28" s="40"/>
      <c r="B28" s="38" t="s">
        <v>47</v>
      </c>
      <c r="C28" s="171">
        <v>48.826377868652344</v>
      </c>
      <c r="D28" s="185">
        <v>1.6358954906463623</v>
      </c>
      <c r="E28" s="171">
        <v>43.242244720458984</v>
      </c>
      <c r="F28" s="185">
        <v>1.7676035165786743</v>
      </c>
      <c r="G28" s="171">
        <v>45.452228546142578</v>
      </c>
      <c r="H28" s="185">
        <v>1.842499852180481</v>
      </c>
      <c r="I28" s="171">
        <v>52.27197265625</v>
      </c>
      <c r="J28" s="185">
        <v>1.6560922861099243</v>
      </c>
      <c r="K28" s="171">
        <v>49.544639587402344</v>
      </c>
      <c r="L28" s="185">
        <v>1.5331614017486572</v>
      </c>
      <c r="M28" s="171" t="s">
        <v>231</v>
      </c>
      <c r="N28" s="171">
        <v>40.109962463378906</v>
      </c>
      <c r="O28" s="185">
        <v>1.4583508968353271</v>
      </c>
      <c r="P28" s="171">
        <v>36.307991027832031</v>
      </c>
      <c r="Q28" s="185">
        <v>1.5812668800354004</v>
      </c>
      <c r="R28" s="171">
        <v>39.138252258300781</v>
      </c>
      <c r="S28" s="185">
        <v>1.6574928760528564</v>
      </c>
      <c r="T28" s="171">
        <v>44.420318603515625</v>
      </c>
      <c r="U28" s="185">
        <v>1.3561524152755737</v>
      </c>
      <c r="V28" s="171">
        <v>43.625919342041016</v>
      </c>
      <c r="W28" s="185">
        <v>1.3781895637512207</v>
      </c>
      <c r="X28" s="171" t="s">
        <v>231</v>
      </c>
      <c r="Y28" s="171">
        <v>8.7164134979248047</v>
      </c>
      <c r="Z28" s="185">
        <v>0.91749101877212524</v>
      </c>
      <c r="AA28" s="171">
        <v>6.9342546463012695</v>
      </c>
      <c r="AB28" s="185">
        <v>1.0048246383666992</v>
      </c>
      <c r="AC28" s="171">
        <v>6.3139753341674805</v>
      </c>
      <c r="AD28" s="185">
        <v>0.82375359535217285</v>
      </c>
      <c r="AE28" s="171">
        <v>7.851658821105957</v>
      </c>
      <c r="AF28" s="185">
        <v>0.76392477750778198</v>
      </c>
      <c r="AG28" s="171">
        <v>5.9187216758728027</v>
      </c>
      <c r="AH28" s="185">
        <v>0.68009120225906372</v>
      </c>
    </row>
    <row r="29" spans="1:34" x14ac:dyDescent="0.2">
      <c r="A29" s="40"/>
      <c r="B29" s="38" t="s">
        <v>46</v>
      </c>
      <c r="C29" s="171">
        <v>41.745838165283203</v>
      </c>
      <c r="D29" s="185">
        <v>1.7925862073898315</v>
      </c>
      <c r="E29" s="171">
        <v>41.3572998046875</v>
      </c>
      <c r="F29" s="185">
        <v>2.0709748268127441</v>
      </c>
      <c r="G29" s="171">
        <v>47.625308990478516</v>
      </c>
      <c r="H29" s="185">
        <v>1.7902683019638062</v>
      </c>
      <c r="I29" s="171">
        <v>40.503314971923828</v>
      </c>
      <c r="J29" s="185">
        <v>1.5200778245925903</v>
      </c>
      <c r="K29" s="171">
        <v>37.525531768798828</v>
      </c>
      <c r="L29" s="185">
        <v>2.0800662040710449</v>
      </c>
      <c r="M29" s="171" t="s">
        <v>231</v>
      </c>
      <c r="N29" s="171">
        <v>35.525100708007812</v>
      </c>
      <c r="O29" s="185">
        <v>1.5420336723327637</v>
      </c>
      <c r="P29" s="171">
        <v>33.047122955322266</v>
      </c>
      <c r="Q29" s="185">
        <v>1.4803019762039185</v>
      </c>
      <c r="R29" s="171">
        <v>35.693084716796875</v>
      </c>
      <c r="S29" s="185">
        <v>1.7323062419891357</v>
      </c>
      <c r="T29" s="171">
        <v>32.040359497070312</v>
      </c>
      <c r="U29" s="185">
        <v>1.4243848323822021</v>
      </c>
      <c r="V29" s="171">
        <v>29.595386505126953</v>
      </c>
      <c r="W29" s="185">
        <v>1.569663405418396</v>
      </c>
      <c r="X29" s="171" t="s">
        <v>231</v>
      </c>
      <c r="Y29" s="171">
        <v>6.2207369804382324</v>
      </c>
      <c r="Z29" s="185">
        <v>1.071311354637146</v>
      </c>
      <c r="AA29" s="171">
        <v>8.3101768493652344</v>
      </c>
      <c r="AB29" s="185">
        <v>1.4973748922348022</v>
      </c>
      <c r="AC29" s="171">
        <v>11.932224273681641</v>
      </c>
      <c r="AD29" s="185">
        <v>2.4132289886474609</v>
      </c>
      <c r="AE29" s="171">
        <v>8.4629507064819336</v>
      </c>
      <c r="AF29" s="185">
        <v>1.3239564895629883</v>
      </c>
      <c r="AG29" s="171">
        <v>7.930145263671875</v>
      </c>
      <c r="AH29" s="185">
        <v>1.7091065645217896</v>
      </c>
    </row>
    <row r="30" spans="1:34" x14ac:dyDescent="0.2">
      <c r="A30" s="40"/>
      <c r="B30" s="38" t="s">
        <v>45</v>
      </c>
      <c r="C30" s="171">
        <v>21.365400314331055</v>
      </c>
      <c r="D30" s="185">
        <v>1.3563724756240845</v>
      </c>
      <c r="E30" s="171">
        <v>21.017553329467773</v>
      </c>
      <c r="F30" s="185">
        <v>1.4996713399887085</v>
      </c>
      <c r="G30" s="171">
        <v>23.246786117553711</v>
      </c>
      <c r="H30" s="185">
        <v>1.5101895332336426</v>
      </c>
      <c r="I30" s="171">
        <v>20.366182327270508</v>
      </c>
      <c r="J30" s="185">
        <v>1.2900948524475098</v>
      </c>
      <c r="K30" s="171">
        <v>14.245565414428711</v>
      </c>
      <c r="L30" s="185">
        <v>1.0885624885559082</v>
      </c>
      <c r="M30" s="171" t="s">
        <v>231</v>
      </c>
      <c r="N30" s="171">
        <v>18.767416000366211</v>
      </c>
      <c r="O30" s="185">
        <v>1.2891148328781128</v>
      </c>
      <c r="P30" s="171">
        <v>19.191776275634766</v>
      </c>
      <c r="Q30" s="185">
        <v>1.3565635681152344</v>
      </c>
      <c r="R30" s="171">
        <v>20.835048675537109</v>
      </c>
      <c r="S30" s="185">
        <v>1.3191894292831421</v>
      </c>
      <c r="T30" s="171">
        <v>19.037693023681641</v>
      </c>
      <c r="U30" s="185">
        <v>1.1826987266540527</v>
      </c>
      <c r="V30" s="171">
        <v>13.637502670288086</v>
      </c>
      <c r="W30" s="185">
        <v>1.0211180448532104</v>
      </c>
      <c r="X30" s="171" t="s">
        <v>231</v>
      </c>
      <c r="Y30" s="171">
        <v>2.5979835987091064</v>
      </c>
      <c r="Z30" s="185">
        <v>0.53739196062088013</v>
      </c>
      <c r="AA30" s="171">
        <v>1.8257763385772705</v>
      </c>
      <c r="AB30" s="185">
        <v>0.35207659006118774</v>
      </c>
      <c r="AC30" s="171">
        <v>2.4117374420166016</v>
      </c>
      <c r="AD30" s="185">
        <v>0.44779911637306213</v>
      </c>
      <c r="AE30" s="171">
        <v>1.3284872770309448</v>
      </c>
      <c r="AF30" s="185">
        <v>0.30874726176261902</v>
      </c>
      <c r="AG30" s="171">
        <v>0.60806232690811157</v>
      </c>
      <c r="AH30" s="185">
        <v>0.16534312069416046</v>
      </c>
    </row>
    <row r="31" spans="1:34" x14ac:dyDescent="0.2">
      <c r="A31" s="40"/>
      <c r="B31" s="38" t="s">
        <v>44</v>
      </c>
      <c r="C31" s="171">
        <v>61.803382873535156</v>
      </c>
      <c r="D31" s="185">
        <v>2.6688232421875</v>
      </c>
      <c r="E31" s="171">
        <v>66.987411499023438</v>
      </c>
      <c r="F31" s="185">
        <v>2.5000858306884766</v>
      </c>
      <c r="G31" s="171">
        <v>61.937351226806641</v>
      </c>
      <c r="H31" s="185">
        <v>2.2697658538818359</v>
      </c>
      <c r="I31" s="171">
        <v>66.750091552734375</v>
      </c>
      <c r="J31" s="185">
        <v>1.9709184169769287</v>
      </c>
      <c r="K31" s="171">
        <v>70.401100158691406</v>
      </c>
      <c r="L31" s="185">
        <v>1.8181403875350952</v>
      </c>
      <c r="M31" s="171" t="s">
        <v>231</v>
      </c>
      <c r="N31" s="171">
        <v>33.481266021728516</v>
      </c>
      <c r="O31" s="185">
        <v>1.7008548974990845</v>
      </c>
      <c r="P31" s="171">
        <v>37.742092132568359</v>
      </c>
      <c r="Q31" s="185">
        <v>1.5952305793762207</v>
      </c>
      <c r="R31" s="171">
        <v>38.618930816650391</v>
      </c>
      <c r="S31" s="185">
        <v>1.6788318157196045</v>
      </c>
      <c r="T31" s="171">
        <v>38.415672302246094</v>
      </c>
      <c r="U31" s="185">
        <v>1.6391428709030151</v>
      </c>
      <c r="V31" s="171">
        <v>43.520946502685547</v>
      </c>
      <c r="W31" s="185">
        <v>1.5252331495285034</v>
      </c>
      <c r="X31" s="171" t="s">
        <v>231</v>
      </c>
      <c r="Y31" s="171">
        <v>28.322113037109375</v>
      </c>
      <c r="Z31" s="185">
        <v>2.8377392292022705</v>
      </c>
      <c r="AA31" s="171">
        <v>29.245323181152344</v>
      </c>
      <c r="AB31" s="185">
        <v>3.0514147281646729</v>
      </c>
      <c r="AC31" s="171">
        <v>23.31842041015625</v>
      </c>
      <c r="AD31" s="185">
        <v>2.3170270919799805</v>
      </c>
      <c r="AE31" s="171">
        <v>28.334423065185547</v>
      </c>
      <c r="AF31" s="185">
        <v>2.1966588497161865</v>
      </c>
      <c r="AG31" s="171">
        <v>26.880159378051758</v>
      </c>
      <c r="AH31" s="185">
        <v>2.3072531223297119</v>
      </c>
    </row>
    <row r="32" spans="1:34" x14ac:dyDescent="0.2">
      <c r="A32" s="40"/>
      <c r="B32" s="38" t="s">
        <v>43</v>
      </c>
      <c r="C32" s="171">
        <v>64.551528930664063</v>
      </c>
      <c r="D32" s="185">
        <v>1.7934349775314331</v>
      </c>
      <c r="E32" s="171">
        <v>61.483104705810547</v>
      </c>
      <c r="F32" s="185">
        <v>2.0867178440093994</v>
      </c>
      <c r="G32" s="171">
        <v>64.470352172851563</v>
      </c>
      <c r="H32" s="185">
        <v>1.7903121709823608</v>
      </c>
      <c r="I32" s="171">
        <v>64.537025451660156</v>
      </c>
      <c r="J32" s="185">
        <v>1.4477349519729614</v>
      </c>
      <c r="K32" s="171">
        <v>59.440158843994141</v>
      </c>
      <c r="L32" s="185">
        <v>1.7636305093765259</v>
      </c>
      <c r="M32" s="171" t="s">
        <v>231</v>
      </c>
      <c r="N32" s="171">
        <v>45.596580505371094</v>
      </c>
      <c r="O32" s="185">
        <v>1.7396712303161621</v>
      </c>
      <c r="P32" s="171">
        <v>44.451877593994141</v>
      </c>
      <c r="Q32" s="185">
        <v>1.9574407339096069</v>
      </c>
      <c r="R32" s="171">
        <v>46.864154815673828</v>
      </c>
      <c r="S32" s="185">
        <v>1.7978055477142334</v>
      </c>
      <c r="T32" s="171">
        <v>48.376377105712891</v>
      </c>
      <c r="U32" s="185">
        <v>1.5560020208358765</v>
      </c>
      <c r="V32" s="171">
        <v>50.482112884521484</v>
      </c>
      <c r="W32" s="185">
        <v>1.5028201341629028</v>
      </c>
      <c r="X32" s="171" t="s">
        <v>231</v>
      </c>
      <c r="Y32" s="171">
        <v>18.954952239990234</v>
      </c>
      <c r="Z32" s="185">
        <v>1.7148839235305786</v>
      </c>
      <c r="AA32" s="171">
        <v>17.031225204467773</v>
      </c>
      <c r="AB32" s="185">
        <v>1.7451001405715942</v>
      </c>
      <c r="AC32" s="171">
        <v>17.606197357177734</v>
      </c>
      <c r="AD32" s="185">
        <v>1.4264165163040161</v>
      </c>
      <c r="AE32" s="171">
        <v>16.160648345947266</v>
      </c>
      <c r="AF32" s="185">
        <v>1.7810834646224976</v>
      </c>
      <c r="AG32" s="171">
        <v>8.9580450057983398</v>
      </c>
      <c r="AH32" s="185">
        <v>0.88708627223968506</v>
      </c>
    </row>
    <row r="33" spans="1:34" x14ac:dyDescent="0.2">
      <c r="A33" s="40"/>
      <c r="B33" s="38" t="s">
        <v>42</v>
      </c>
      <c r="C33" s="171">
        <v>35.214431762695312</v>
      </c>
      <c r="D33" s="185">
        <v>1.611268162727356</v>
      </c>
      <c r="E33" s="171">
        <v>41.410629272460938</v>
      </c>
      <c r="F33" s="185">
        <v>1.8661049604415894</v>
      </c>
      <c r="G33" s="171">
        <v>36.917079925537109</v>
      </c>
      <c r="H33" s="185">
        <v>1.9229508638381958</v>
      </c>
      <c r="I33" s="171">
        <v>34.17529296875</v>
      </c>
      <c r="J33" s="185">
        <v>1.5959732532501221</v>
      </c>
      <c r="K33" s="171">
        <v>31.11921501159668</v>
      </c>
      <c r="L33" s="185">
        <v>1.3957761526107788</v>
      </c>
      <c r="M33" s="171" t="s">
        <v>231</v>
      </c>
      <c r="N33" s="171">
        <v>29.750194549560547</v>
      </c>
      <c r="O33" s="185">
        <v>1.3648297786712646</v>
      </c>
      <c r="P33" s="171">
        <v>33.989639282226563</v>
      </c>
      <c r="Q33" s="185">
        <v>1.424929141998291</v>
      </c>
      <c r="R33" s="171">
        <v>31.765827178955078</v>
      </c>
      <c r="S33" s="185">
        <v>1.6198062896728516</v>
      </c>
      <c r="T33" s="171">
        <v>30.325204849243164</v>
      </c>
      <c r="U33" s="185">
        <v>1.3793491125106812</v>
      </c>
      <c r="V33" s="171">
        <v>28.195816040039062</v>
      </c>
      <c r="W33" s="185">
        <v>1.2257697582244873</v>
      </c>
      <c r="X33" s="171" t="s">
        <v>231</v>
      </c>
      <c r="Y33" s="171">
        <v>5.4642338752746582</v>
      </c>
      <c r="Z33" s="185">
        <v>0.87035411596298218</v>
      </c>
      <c r="AA33" s="171">
        <v>7.4209890365600586</v>
      </c>
      <c r="AB33" s="185">
        <v>1.0530422925949097</v>
      </c>
      <c r="AC33" s="171">
        <v>5.1512503623962402</v>
      </c>
      <c r="AD33" s="185">
        <v>0.83814942836761475</v>
      </c>
      <c r="AE33" s="171">
        <v>3.8500876426696777</v>
      </c>
      <c r="AF33" s="185">
        <v>0.68086415529251099</v>
      </c>
      <c r="AG33" s="171">
        <v>2.9233987331390381</v>
      </c>
      <c r="AH33" s="185">
        <v>0.39063757658004761</v>
      </c>
    </row>
    <row r="34" spans="1:34" x14ac:dyDescent="0.2">
      <c r="A34" s="40"/>
      <c r="B34" s="38" t="s">
        <v>41</v>
      </c>
      <c r="C34" s="171">
        <v>33.690567016601563</v>
      </c>
      <c r="D34" s="185">
        <v>1.6443921327590942</v>
      </c>
      <c r="E34" s="171">
        <v>34.626804351806641</v>
      </c>
      <c r="F34" s="185">
        <v>1.6469571590423584</v>
      </c>
      <c r="G34" s="171">
        <v>38.793323516845703</v>
      </c>
      <c r="H34" s="185">
        <v>1.6318532228469849</v>
      </c>
      <c r="I34" s="171">
        <v>35.882198333740234</v>
      </c>
      <c r="J34" s="185">
        <v>1.9156726598739624</v>
      </c>
      <c r="K34" s="171">
        <v>28.846836090087891</v>
      </c>
      <c r="L34" s="185">
        <v>1.562631368637085</v>
      </c>
      <c r="M34" s="171" t="s">
        <v>231</v>
      </c>
      <c r="N34" s="171">
        <v>25.956699371337891</v>
      </c>
      <c r="O34" s="185">
        <v>1.3571474552154541</v>
      </c>
      <c r="P34" s="171">
        <v>28.200922012329102</v>
      </c>
      <c r="Q34" s="185">
        <v>1.5167781114578247</v>
      </c>
      <c r="R34" s="171">
        <v>30.380308151245117</v>
      </c>
      <c r="S34" s="185">
        <v>1.3553801774978638</v>
      </c>
      <c r="T34" s="171">
        <v>28.902942657470703</v>
      </c>
      <c r="U34" s="185">
        <v>1.5854569673538208</v>
      </c>
      <c r="V34" s="171">
        <v>24.609895706176758</v>
      </c>
      <c r="W34" s="185">
        <v>1.3132891654968262</v>
      </c>
      <c r="X34" s="171" t="s">
        <v>231</v>
      </c>
      <c r="Y34" s="171">
        <v>7.7338695526123047</v>
      </c>
      <c r="Z34" s="185">
        <v>1.0338331460952759</v>
      </c>
      <c r="AA34" s="171">
        <v>6.4258828163146973</v>
      </c>
      <c r="AB34" s="185">
        <v>0.96360349655151367</v>
      </c>
      <c r="AC34" s="171">
        <v>8.4130144119262695</v>
      </c>
      <c r="AD34" s="185">
        <v>1.2054914236068726</v>
      </c>
      <c r="AE34" s="171">
        <v>6.979255199432373</v>
      </c>
      <c r="AF34" s="185">
        <v>1.0816550254821777</v>
      </c>
      <c r="AG34" s="171">
        <v>4.2369403839111328</v>
      </c>
      <c r="AH34" s="185">
        <v>0.56041127443313599</v>
      </c>
    </row>
    <row r="35" spans="1:34" x14ac:dyDescent="0.2">
      <c r="A35" s="40"/>
      <c r="B35" s="38" t="s">
        <v>40</v>
      </c>
      <c r="C35" s="171">
        <v>50.935153961181641</v>
      </c>
      <c r="D35" s="185">
        <v>2.1325736045837402</v>
      </c>
      <c r="E35" s="171">
        <v>52.400581359863281</v>
      </c>
      <c r="F35" s="185">
        <v>2.2041895389556885</v>
      </c>
      <c r="G35" s="171">
        <v>50.532638549804687</v>
      </c>
      <c r="H35" s="185">
        <v>1.8305931091308594</v>
      </c>
      <c r="I35" s="171">
        <v>49.101432800292969</v>
      </c>
      <c r="J35" s="185">
        <v>1.6832001209259033</v>
      </c>
      <c r="K35" s="171">
        <v>45.520656585693359</v>
      </c>
      <c r="L35" s="185">
        <v>2.0433609485626221</v>
      </c>
      <c r="M35" s="171" t="s">
        <v>231</v>
      </c>
      <c r="N35" s="171">
        <v>35.520206451416016</v>
      </c>
      <c r="O35" s="185">
        <v>1.6376004219055176</v>
      </c>
      <c r="P35" s="171">
        <v>37.062068939208984</v>
      </c>
      <c r="Q35" s="185">
        <v>1.6585662364959717</v>
      </c>
      <c r="R35" s="171">
        <v>37.735061645507813</v>
      </c>
      <c r="S35" s="185">
        <v>1.5267834663391113</v>
      </c>
      <c r="T35" s="171">
        <v>39.616832733154297</v>
      </c>
      <c r="U35" s="185">
        <v>1.4108918905258179</v>
      </c>
      <c r="V35" s="171">
        <v>37.84332275390625</v>
      </c>
      <c r="W35" s="185">
        <v>1.5456180572509766</v>
      </c>
      <c r="X35" s="171" t="s">
        <v>231</v>
      </c>
      <c r="Y35" s="171">
        <v>15.414950370788574</v>
      </c>
      <c r="Z35" s="185">
        <v>1.6424956321716309</v>
      </c>
      <c r="AA35" s="171">
        <v>15.338516235351563</v>
      </c>
      <c r="AB35" s="185">
        <v>1.8933954238891602</v>
      </c>
      <c r="AC35" s="171">
        <v>12.797575950622559</v>
      </c>
      <c r="AD35" s="185">
        <v>1.8517851829528809</v>
      </c>
      <c r="AE35" s="171">
        <v>9.4846019744873047</v>
      </c>
      <c r="AF35" s="185">
        <v>1.0583809614181519</v>
      </c>
      <c r="AG35" s="171">
        <v>7.6773347854614258</v>
      </c>
      <c r="AH35" s="185">
        <v>1.0359716415405273</v>
      </c>
    </row>
    <row r="36" spans="1:34" x14ac:dyDescent="0.2">
      <c r="A36" s="40"/>
      <c r="B36" s="38" t="s">
        <v>39</v>
      </c>
      <c r="C36" s="171">
        <v>32.393547058105469</v>
      </c>
      <c r="D36" s="185">
        <v>1.5214712619781494</v>
      </c>
      <c r="E36" s="171">
        <v>36.668697357177734</v>
      </c>
      <c r="F36" s="185">
        <v>1.9381943941116333</v>
      </c>
      <c r="G36" s="171">
        <v>36.260368347167969</v>
      </c>
      <c r="H36" s="185">
        <v>1.6951693296432495</v>
      </c>
      <c r="I36" s="171">
        <v>39.369411468505859</v>
      </c>
      <c r="J36" s="185">
        <v>1.4747581481933594</v>
      </c>
      <c r="K36" s="171">
        <v>30.806636810302734</v>
      </c>
      <c r="L36" s="185">
        <v>1.3634105920791626</v>
      </c>
      <c r="M36" s="171" t="s">
        <v>231</v>
      </c>
      <c r="N36" s="171">
        <v>27.782035827636719</v>
      </c>
      <c r="O36" s="185">
        <v>1.2692005634307861</v>
      </c>
      <c r="P36" s="171">
        <v>31.204076766967773</v>
      </c>
      <c r="Q36" s="185">
        <v>1.5483819246292114</v>
      </c>
      <c r="R36" s="171">
        <v>31.787115097045898</v>
      </c>
      <c r="S36" s="185">
        <v>1.3743010759353638</v>
      </c>
      <c r="T36" s="171">
        <v>34.112052917480469</v>
      </c>
      <c r="U36" s="185">
        <v>1.4087791442871094</v>
      </c>
      <c r="V36" s="171">
        <v>27.920957565307617</v>
      </c>
      <c r="W36" s="185">
        <v>1.1688321828842163</v>
      </c>
      <c r="X36" s="171" t="s">
        <v>231</v>
      </c>
      <c r="Y36" s="171">
        <v>4.6115126609802246</v>
      </c>
      <c r="Z36" s="185">
        <v>0.71986585855484009</v>
      </c>
      <c r="AA36" s="171">
        <v>5.4646220207214355</v>
      </c>
      <c r="AB36" s="185">
        <v>0.74235415458679199</v>
      </c>
      <c r="AC36" s="171">
        <v>4.4732513427734375</v>
      </c>
      <c r="AD36" s="185">
        <v>0.57392871379852295</v>
      </c>
      <c r="AE36" s="171">
        <v>5.2573575973510742</v>
      </c>
      <c r="AF36" s="185">
        <v>0.64818787574768066</v>
      </c>
      <c r="AG36" s="171">
        <v>2.8856773376464844</v>
      </c>
      <c r="AH36" s="185">
        <v>0.6643749475479126</v>
      </c>
    </row>
    <row r="37" spans="1:34" x14ac:dyDescent="0.2">
      <c r="A37" s="40"/>
      <c r="B37" s="38" t="s">
        <v>38</v>
      </c>
      <c r="C37" s="171">
        <v>27.116960525512695</v>
      </c>
      <c r="D37" s="185">
        <v>1.1909303665161133</v>
      </c>
      <c r="E37" s="171">
        <v>33.148914337158203</v>
      </c>
      <c r="F37" s="185">
        <v>1.9226061105728149</v>
      </c>
      <c r="G37" s="171">
        <v>29.119836807250977</v>
      </c>
      <c r="H37" s="185">
        <v>1.8777403831481934</v>
      </c>
      <c r="I37" s="171">
        <v>29.358222961425781</v>
      </c>
      <c r="J37" s="185">
        <v>1.4864996671676636</v>
      </c>
      <c r="K37" s="171">
        <v>27.863702774047852</v>
      </c>
      <c r="L37" s="185">
        <v>1.0829243659973145</v>
      </c>
      <c r="M37" s="171" t="s">
        <v>231</v>
      </c>
      <c r="N37" s="171">
        <v>22.761529922485352</v>
      </c>
      <c r="O37" s="185">
        <v>0.99869203567504883</v>
      </c>
      <c r="P37" s="171">
        <v>28.018373489379883</v>
      </c>
      <c r="Q37" s="185">
        <v>1.7466402053833008</v>
      </c>
      <c r="R37" s="171">
        <v>24.161705017089844</v>
      </c>
      <c r="S37" s="185">
        <v>1.5273565053939819</v>
      </c>
      <c r="T37" s="171">
        <v>26.064661026000977</v>
      </c>
      <c r="U37" s="185">
        <v>1.2805709838867187</v>
      </c>
      <c r="V37" s="171">
        <v>25.339328765869141</v>
      </c>
      <c r="W37" s="185">
        <v>0.99694246053695679</v>
      </c>
      <c r="X37" s="171" t="s">
        <v>231</v>
      </c>
      <c r="Y37" s="171">
        <v>4.3554320335388184</v>
      </c>
      <c r="Z37" s="185">
        <v>0.54011136293411255</v>
      </c>
      <c r="AA37" s="171">
        <v>5.1305422782897949</v>
      </c>
      <c r="AB37" s="185">
        <v>1.0820640325546265</v>
      </c>
      <c r="AC37" s="171">
        <v>4.9581317901611328</v>
      </c>
      <c r="AD37" s="185">
        <v>0.74755853414535522</v>
      </c>
      <c r="AE37" s="171">
        <v>3.2935624122619629</v>
      </c>
      <c r="AF37" s="185">
        <v>0.54856014251708984</v>
      </c>
      <c r="AG37" s="171">
        <v>2.5243749618530273</v>
      </c>
      <c r="AH37" s="185">
        <v>0.38003042340278625</v>
      </c>
    </row>
    <row r="38" spans="1:34" x14ac:dyDescent="0.2">
      <c r="A38" s="40"/>
      <c r="B38" s="38" t="s">
        <v>37</v>
      </c>
      <c r="C38" s="171">
        <v>53.824436187744141</v>
      </c>
      <c r="D38" s="185">
        <v>1.7345017194747925</v>
      </c>
      <c r="E38" s="171">
        <v>57.095981597900391</v>
      </c>
      <c r="F38" s="185">
        <v>1.8985638618469238</v>
      </c>
      <c r="G38" s="171">
        <v>49.689857482910156</v>
      </c>
      <c r="H38" s="185">
        <v>2.1135501861572266</v>
      </c>
      <c r="I38" s="171">
        <v>49.570648193359375</v>
      </c>
      <c r="J38" s="185">
        <v>1.6712462902069092</v>
      </c>
      <c r="K38" s="171">
        <v>50.851787567138672</v>
      </c>
      <c r="L38" s="185">
        <v>1.9217374324798584</v>
      </c>
      <c r="M38" s="171" t="s">
        <v>231</v>
      </c>
      <c r="N38" s="171">
        <v>38.035350799560547</v>
      </c>
      <c r="O38" s="185">
        <v>1.5742924213409424</v>
      </c>
      <c r="P38" s="171">
        <v>43.530593872070313</v>
      </c>
      <c r="Q38" s="185">
        <v>1.6489781141281128</v>
      </c>
      <c r="R38" s="171">
        <v>35.389022827148438</v>
      </c>
      <c r="S38" s="185">
        <v>1.55816650390625</v>
      </c>
      <c r="T38" s="171">
        <v>38.541309356689453</v>
      </c>
      <c r="U38" s="185">
        <v>1.458953857421875</v>
      </c>
      <c r="V38" s="171">
        <v>39.082508087158203</v>
      </c>
      <c r="W38" s="185">
        <v>1.4172428846359253</v>
      </c>
      <c r="X38" s="171" t="s">
        <v>231</v>
      </c>
      <c r="Y38" s="171">
        <v>15.789085388183594</v>
      </c>
      <c r="Z38" s="185">
        <v>1.3360128402709961</v>
      </c>
      <c r="AA38" s="171">
        <v>13.565386772155762</v>
      </c>
      <c r="AB38" s="185">
        <v>1.2150725126266479</v>
      </c>
      <c r="AC38" s="171">
        <v>14.300839424133301</v>
      </c>
      <c r="AD38" s="185">
        <v>1.6080803871154785</v>
      </c>
      <c r="AE38" s="171">
        <v>11.029340744018555</v>
      </c>
      <c r="AF38" s="185">
        <v>1.1268696784973145</v>
      </c>
      <c r="AG38" s="171">
        <v>11.769277572631836</v>
      </c>
      <c r="AH38" s="185">
        <v>1.205170750617981</v>
      </c>
    </row>
    <row r="39" spans="1:34" x14ac:dyDescent="0.2">
      <c r="A39" s="40"/>
      <c r="B39" s="38" t="s">
        <v>36</v>
      </c>
      <c r="C39" s="171">
        <v>33.840675354003906</v>
      </c>
      <c r="D39" s="185">
        <v>1.5128495693206787</v>
      </c>
      <c r="E39" s="171">
        <v>38.951187133789063</v>
      </c>
      <c r="F39" s="185">
        <v>2.039013147354126</v>
      </c>
      <c r="G39" s="171">
        <v>38.359428405761719</v>
      </c>
      <c r="H39" s="185">
        <v>2.0021774768829346</v>
      </c>
      <c r="I39" s="171">
        <v>37.923561096191406</v>
      </c>
      <c r="J39" s="185">
        <v>1.4205223321914673</v>
      </c>
      <c r="K39" s="171">
        <v>32.1622314453125</v>
      </c>
      <c r="L39" s="185">
        <v>1.5157461166381836</v>
      </c>
      <c r="M39" s="171" t="s">
        <v>231</v>
      </c>
      <c r="N39" s="171">
        <v>28.99560546875</v>
      </c>
      <c r="O39" s="185">
        <v>1.2924396991729736</v>
      </c>
      <c r="P39" s="171">
        <v>33.4639892578125</v>
      </c>
      <c r="Q39" s="185">
        <v>1.663400411605835</v>
      </c>
      <c r="R39" s="171">
        <v>33.689670562744141</v>
      </c>
      <c r="S39" s="185">
        <v>1.7152775526046753</v>
      </c>
      <c r="T39" s="171">
        <v>33.602996826171875</v>
      </c>
      <c r="U39" s="185">
        <v>1.329024076461792</v>
      </c>
      <c r="V39" s="171">
        <v>29.280477523803711</v>
      </c>
      <c r="W39" s="185">
        <v>1.3485637903213501</v>
      </c>
      <c r="X39" s="171" t="s">
        <v>231</v>
      </c>
      <c r="Y39" s="171">
        <v>4.8450713157653809</v>
      </c>
      <c r="Z39" s="185">
        <v>0.68391126394271851</v>
      </c>
      <c r="AA39" s="171">
        <v>5.4871973991394043</v>
      </c>
      <c r="AB39" s="185">
        <v>1.178836464881897</v>
      </c>
      <c r="AC39" s="171">
        <v>4.6697578430175781</v>
      </c>
      <c r="AD39" s="185">
        <v>0.62538951635360718</v>
      </c>
      <c r="AE39" s="171">
        <v>4.320561408996582</v>
      </c>
      <c r="AF39" s="185">
        <v>0.54335451126098633</v>
      </c>
      <c r="AG39" s="171">
        <v>2.8817551136016846</v>
      </c>
      <c r="AH39" s="185">
        <v>0.45011481642723083</v>
      </c>
    </row>
    <row r="40" spans="1:34" x14ac:dyDescent="0.2">
      <c r="A40" s="40"/>
      <c r="B40" s="38" t="s">
        <v>35</v>
      </c>
      <c r="C40" s="171">
        <v>59.577964782714844</v>
      </c>
      <c r="D40" s="185">
        <v>1.6897182464599609</v>
      </c>
      <c r="E40" s="171">
        <v>60.312904357910156</v>
      </c>
      <c r="F40" s="185">
        <v>1.5433672666549683</v>
      </c>
      <c r="G40" s="171">
        <v>57.879436492919922</v>
      </c>
      <c r="H40" s="185">
        <v>1.5532444715499878</v>
      </c>
      <c r="I40" s="171">
        <v>58.927589416503906</v>
      </c>
      <c r="J40" s="185">
        <v>1.4071875810623169</v>
      </c>
      <c r="K40" s="171">
        <v>53.945659637451172</v>
      </c>
      <c r="L40" s="185">
        <v>1.6708682775497437</v>
      </c>
      <c r="M40" s="171" t="s">
        <v>231</v>
      </c>
      <c r="N40" s="171">
        <v>50.056564331054687</v>
      </c>
      <c r="O40" s="185">
        <v>1.5260417461395264</v>
      </c>
      <c r="P40" s="171">
        <v>50.398094177246094</v>
      </c>
      <c r="Q40" s="185">
        <v>1.4781010150909424</v>
      </c>
      <c r="R40" s="171">
        <v>48.753349304199219</v>
      </c>
      <c r="S40" s="185">
        <v>1.556814432144165</v>
      </c>
      <c r="T40" s="171">
        <v>52.392417907714844</v>
      </c>
      <c r="U40" s="185">
        <v>1.3597629070281982</v>
      </c>
      <c r="V40" s="171">
        <v>48.201457977294922</v>
      </c>
      <c r="W40" s="185">
        <v>1.5215568542480469</v>
      </c>
      <c r="X40" s="171" t="s">
        <v>231</v>
      </c>
      <c r="Y40" s="171">
        <v>9.5214004516601562</v>
      </c>
      <c r="Z40" s="185">
        <v>1.0360856056213379</v>
      </c>
      <c r="AA40" s="171">
        <v>9.9148120880126953</v>
      </c>
      <c r="AB40" s="185">
        <v>0.83482062816619873</v>
      </c>
      <c r="AC40" s="171">
        <v>9.1260843276977539</v>
      </c>
      <c r="AD40" s="185">
        <v>0.98040813207626343</v>
      </c>
      <c r="AE40" s="171">
        <v>6.5351734161376953</v>
      </c>
      <c r="AF40" s="185">
        <v>0.6041603684425354</v>
      </c>
      <c r="AG40" s="171">
        <v>5.7442045211791992</v>
      </c>
      <c r="AH40" s="185">
        <v>0.75834643840789795</v>
      </c>
    </row>
    <row r="41" spans="1:34" x14ac:dyDescent="0.2">
      <c r="A41" s="40"/>
      <c r="B41" s="38" t="s">
        <v>34</v>
      </c>
      <c r="C41" s="171">
        <v>51.19073486328125</v>
      </c>
      <c r="D41" s="185">
        <v>2.2188379764556885</v>
      </c>
      <c r="E41" s="171">
        <v>57.579124450683594</v>
      </c>
      <c r="F41" s="185">
        <v>2.2125792503356934</v>
      </c>
      <c r="G41" s="171">
        <v>52.644294738769531</v>
      </c>
      <c r="H41" s="185">
        <v>2.2727587223052979</v>
      </c>
      <c r="I41" s="171">
        <v>58.005176544189453</v>
      </c>
      <c r="J41" s="185">
        <v>2.1382210254669189</v>
      </c>
      <c r="K41" s="171">
        <v>62.160045623779297</v>
      </c>
      <c r="L41" s="185">
        <v>1.8843295574188232</v>
      </c>
      <c r="M41" s="171" t="s">
        <v>231</v>
      </c>
      <c r="N41" s="171">
        <v>34.346080780029297</v>
      </c>
      <c r="O41" s="185">
        <v>1.6903258562088013</v>
      </c>
      <c r="P41" s="171">
        <v>38.821739196777344</v>
      </c>
      <c r="Q41" s="185">
        <v>1.7106622457504272</v>
      </c>
      <c r="R41" s="171">
        <v>38.383598327636719</v>
      </c>
      <c r="S41" s="185">
        <v>1.8852688074111938</v>
      </c>
      <c r="T41" s="171">
        <v>40.851650238037109</v>
      </c>
      <c r="U41" s="185">
        <v>1.4517252445220947</v>
      </c>
      <c r="V41" s="171">
        <v>45.756710052490234</v>
      </c>
      <c r="W41" s="185">
        <v>1.7234821319580078</v>
      </c>
      <c r="X41" s="171" t="s">
        <v>231</v>
      </c>
      <c r="Y41" s="171">
        <v>16.844655990600586</v>
      </c>
      <c r="Z41" s="185">
        <v>1.6074442863464355</v>
      </c>
      <c r="AA41" s="171">
        <v>18.757383346557617</v>
      </c>
      <c r="AB41" s="185">
        <v>1.9219040870666504</v>
      </c>
      <c r="AC41" s="171">
        <v>14.260697364807129</v>
      </c>
      <c r="AD41" s="185">
        <v>1.3521082401275635</v>
      </c>
      <c r="AE41" s="171">
        <v>17.153526306152344</v>
      </c>
      <c r="AF41" s="185">
        <v>1.7331281900405884</v>
      </c>
      <c r="AG41" s="171">
        <v>16.403335571289063</v>
      </c>
      <c r="AH41" s="185">
        <v>1.3723349571228027</v>
      </c>
    </row>
    <row r="42" spans="1:34" x14ac:dyDescent="0.2">
      <c r="A42" s="40"/>
      <c r="B42" s="38" t="s">
        <v>33</v>
      </c>
      <c r="C42" s="171">
        <v>47.026962280273438</v>
      </c>
      <c r="D42" s="185">
        <v>1.7159959077835083</v>
      </c>
      <c r="E42" s="171">
        <v>48.320655822753906</v>
      </c>
      <c r="F42" s="185">
        <v>1.8386101722717285</v>
      </c>
      <c r="G42" s="171">
        <v>48.85650634765625</v>
      </c>
      <c r="H42" s="185">
        <v>1.7784827947616577</v>
      </c>
      <c r="I42" s="171">
        <v>45.85650634765625</v>
      </c>
      <c r="J42" s="185">
        <v>1.7095738649368286</v>
      </c>
      <c r="K42" s="171">
        <v>41.871658325195313</v>
      </c>
      <c r="L42" s="185">
        <v>1.5245999097824097</v>
      </c>
      <c r="M42" s="171" t="s">
        <v>231</v>
      </c>
      <c r="N42" s="171">
        <v>38.165836334228516</v>
      </c>
      <c r="O42" s="185">
        <v>1.5291216373443604</v>
      </c>
      <c r="P42" s="171">
        <v>36.601001739501953</v>
      </c>
      <c r="Q42" s="185">
        <v>1.4399781227111816</v>
      </c>
      <c r="R42" s="171">
        <v>39.024715423583984</v>
      </c>
      <c r="S42" s="185">
        <v>1.3337864875793457</v>
      </c>
      <c r="T42" s="171">
        <v>35.170913696289063</v>
      </c>
      <c r="U42" s="185">
        <v>1.3010643720626831</v>
      </c>
      <c r="V42" s="171">
        <v>35.723907470703125</v>
      </c>
      <c r="W42" s="185">
        <v>1.4147528409957886</v>
      </c>
      <c r="X42" s="171" t="s">
        <v>231</v>
      </c>
      <c r="Y42" s="171">
        <v>8.8611240386962891</v>
      </c>
      <c r="Z42" s="185">
        <v>1.2778695821762085</v>
      </c>
      <c r="AA42" s="171">
        <v>11.719654083251953</v>
      </c>
      <c r="AB42" s="185">
        <v>1.3897491693496704</v>
      </c>
      <c r="AC42" s="171">
        <v>9.8317890167236328</v>
      </c>
      <c r="AD42" s="185">
        <v>1.3771418333053589</v>
      </c>
      <c r="AE42" s="171">
        <v>10.685591697692871</v>
      </c>
      <c r="AF42" s="185">
        <v>1.3025498390197754</v>
      </c>
      <c r="AG42" s="171">
        <v>6.1477513313293457</v>
      </c>
      <c r="AH42" s="185">
        <v>0.78934037685394287</v>
      </c>
    </row>
    <row r="43" spans="1:34" x14ac:dyDescent="0.2">
      <c r="A43" s="40"/>
      <c r="B43" s="38" t="s">
        <v>32</v>
      </c>
      <c r="C43" s="171">
        <v>50.131572723388672</v>
      </c>
      <c r="D43" s="185">
        <v>2.0769498348236084</v>
      </c>
      <c r="E43" s="171">
        <v>60.247467041015625</v>
      </c>
      <c r="F43" s="185">
        <v>1.7579008340835571</v>
      </c>
      <c r="G43" s="171">
        <v>54.213691711425781</v>
      </c>
      <c r="H43" s="185">
        <v>2.0599567890167236</v>
      </c>
      <c r="I43" s="171">
        <v>52.345794677734375</v>
      </c>
      <c r="J43" s="185">
        <v>1.4627172946929932</v>
      </c>
      <c r="K43" s="171">
        <v>49.003875732421875</v>
      </c>
      <c r="L43" s="185">
        <v>1.6533592939376831</v>
      </c>
      <c r="M43" s="171" t="s">
        <v>231</v>
      </c>
      <c r="N43" s="171">
        <v>40.645961761474609</v>
      </c>
      <c r="O43" s="185">
        <v>1.6718032360076904</v>
      </c>
      <c r="P43" s="171">
        <v>49.404067993164063</v>
      </c>
      <c r="Q43" s="185">
        <v>1.3443320989608765</v>
      </c>
      <c r="R43" s="171">
        <v>46.732547760009766</v>
      </c>
      <c r="S43" s="185">
        <v>1.9375072717666626</v>
      </c>
      <c r="T43" s="171">
        <v>46.635307312011719</v>
      </c>
      <c r="U43" s="185">
        <v>1.423485279083252</v>
      </c>
      <c r="V43" s="171">
        <v>45.479785919189453</v>
      </c>
      <c r="W43" s="185">
        <v>1.5490245819091797</v>
      </c>
      <c r="X43" s="171" t="s">
        <v>231</v>
      </c>
      <c r="Y43" s="171">
        <v>9.4856109619140625</v>
      </c>
      <c r="Z43" s="185">
        <v>1.207355260848999</v>
      </c>
      <c r="AA43" s="171">
        <v>10.843401908874512</v>
      </c>
      <c r="AB43" s="185">
        <v>1.0935425758361816</v>
      </c>
      <c r="AC43" s="171">
        <v>7.4811420440673828</v>
      </c>
      <c r="AD43" s="185">
        <v>0.79723179340362549</v>
      </c>
      <c r="AE43" s="171">
        <v>5.7104873657226563</v>
      </c>
      <c r="AF43" s="185">
        <v>0.51544666290283203</v>
      </c>
      <c r="AG43" s="171">
        <v>3.5240881443023682</v>
      </c>
      <c r="AH43" s="185">
        <v>0.45511168241500854</v>
      </c>
    </row>
    <row r="44" spans="1:34" s="55" customFormat="1" ht="26.25" thickBot="1" x14ac:dyDescent="0.25">
      <c r="A44" s="126"/>
      <c r="B44" s="131" t="s">
        <v>76</v>
      </c>
      <c r="C44" s="218">
        <v>44.358081817626953</v>
      </c>
      <c r="D44" s="223">
        <v>0.40988409519195557</v>
      </c>
      <c r="E44" s="218">
        <v>46.109092712402344</v>
      </c>
      <c r="F44" s="223">
        <v>0.64929741621017456</v>
      </c>
      <c r="G44" s="218">
        <v>45.479202270507813</v>
      </c>
      <c r="H44" s="223">
        <v>0.42358577251434326</v>
      </c>
      <c r="I44" s="218">
        <v>46.167537689208984</v>
      </c>
      <c r="J44" s="223">
        <v>0.38257810473442078</v>
      </c>
      <c r="K44" s="218">
        <v>43.558048248291016</v>
      </c>
      <c r="L44" s="223">
        <v>0.36908960342407227</v>
      </c>
      <c r="M44" s="218" t="s">
        <v>231</v>
      </c>
      <c r="N44" s="218">
        <v>33.308177947998047</v>
      </c>
      <c r="O44" s="223">
        <v>0.32479822635650635</v>
      </c>
      <c r="P44" s="218">
        <v>34.79010009765625</v>
      </c>
      <c r="Q44" s="223">
        <v>0.51395624876022339</v>
      </c>
      <c r="R44" s="218">
        <v>35.651115417480469</v>
      </c>
      <c r="S44" s="223">
        <v>0.36687582731246948</v>
      </c>
      <c r="T44" s="218">
        <v>36.622035980224609</v>
      </c>
      <c r="U44" s="223">
        <v>0.3397623598575592</v>
      </c>
      <c r="V44" s="218">
        <v>35.913043975830078</v>
      </c>
      <c r="W44" s="223">
        <v>0.32503998279571533</v>
      </c>
      <c r="X44" s="218" t="s">
        <v>231</v>
      </c>
      <c r="Y44" s="218">
        <v>11.049905776977539</v>
      </c>
      <c r="Z44" s="223">
        <v>0.30205848813056946</v>
      </c>
      <c r="AA44" s="218">
        <v>11.318991661071777</v>
      </c>
      <c r="AB44" s="223">
        <v>0.33981087803840637</v>
      </c>
      <c r="AC44" s="218">
        <v>9.8280858993530273</v>
      </c>
      <c r="AD44" s="223">
        <v>0.27633118629455566</v>
      </c>
      <c r="AE44" s="218">
        <v>9.5455026626586914</v>
      </c>
      <c r="AF44" s="223">
        <v>0.27385476231575012</v>
      </c>
      <c r="AG44" s="218">
        <v>7.6450052261352539</v>
      </c>
      <c r="AH44" s="223">
        <v>0.23844395577907562</v>
      </c>
    </row>
    <row r="45" spans="1:34" ht="13.5" thickTop="1" x14ac:dyDescent="0.2">
      <c r="B45" s="280" t="s">
        <v>240</v>
      </c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</row>
    <row r="46" spans="1:34" x14ac:dyDescent="0.2">
      <c r="A46" s="20"/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x14ac:dyDescent="0.2">
      <c r="A47" s="20"/>
      <c r="B47" s="24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167"/>
      <c r="AH47" s="167"/>
    </row>
    <row r="48" spans="1:34" x14ac:dyDescent="0.2">
      <c r="S48" s="20"/>
      <c r="T48" s="20"/>
      <c r="U48" s="20"/>
      <c r="V48" s="20"/>
      <c r="W48" s="20"/>
      <c r="Y48" s="4"/>
      <c r="Z48" s="4"/>
      <c r="AA48" s="4"/>
      <c r="AB48" s="4"/>
      <c r="AC48" s="4"/>
      <c r="AD48" s="4"/>
      <c r="AE48" s="4"/>
      <c r="AF48" s="4"/>
      <c r="AG48" s="4"/>
      <c r="AH48" s="4"/>
    </row>
  </sheetData>
  <mergeCells count="24">
    <mergeCell ref="B6:AH6"/>
    <mergeCell ref="B7:AH7"/>
    <mergeCell ref="B8:AH8"/>
    <mergeCell ref="B9:B11"/>
    <mergeCell ref="C9:L9"/>
    <mergeCell ref="N9:W9"/>
    <mergeCell ref="Y9:AH9"/>
    <mergeCell ref="C10:D10"/>
    <mergeCell ref="G10:H10"/>
    <mergeCell ref="AC10:AD10"/>
    <mergeCell ref="K10:L10"/>
    <mergeCell ref="V10:W10"/>
    <mergeCell ref="E10:F10"/>
    <mergeCell ref="P10:Q10"/>
    <mergeCell ref="AA10:AB10"/>
    <mergeCell ref="B45:W45"/>
    <mergeCell ref="B46:W46"/>
    <mergeCell ref="Y10:Z10"/>
    <mergeCell ref="AG10:AH10"/>
    <mergeCell ref="N10:O10"/>
    <mergeCell ref="R10:S10"/>
    <mergeCell ref="I10:J10"/>
    <mergeCell ref="T10:U10"/>
    <mergeCell ref="AE10:AF10"/>
  </mergeCells>
  <pageMargins left="0.25" right="0.25" top="0.75" bottom="0.75" header="0.3" footer="0.3"/>
  <pageSetup scale="62" orientation="landscape" verticalDpi="0" r:id="rId1"/>
  <rowBreaks count="1" manualBreakCount="1">
    <brk id="4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6:AH48"/>
  <sheetViews>
    <sheetView zoomScale="90" zoomScaleNormal="90" workbookViewId="0"/>
  </sheetViews>
  <sheetFormatPr baseColWidth="10" defaultRowHeight="12.75" x14ac:dyDescent="0.2"/>
  <cols>
    <col min="1" max="1" width="1.7109375" style="86" customWidth="1"/>
    <col min="2" max="2" width="23.28515625" style="87" customWidth="1"/>
    <col min="3" max="3" width="10.42578125" style="86" bestFit="1" customWidth="1"/>
    <col min="4" max="4" width="8.85546875" style="86" bestFit="1" customWidth="1"/>
    <col min="5" max="5" width="10.42578125" style="86" bestFit="1" customWidth="1"/>
    <col min="6" max="6" width="8.85546875" style="86" bestFit="1" customWidth="1"/>
    <col min="7" max="7" width="10.42578125" style="86" bestFit="1" customWidth="1"/>
    <col min="8" max="8" width="8.85546875" style="86" bestFit="1" customWidth="1"/>
    <col min="9" max="9" width="10.42578125" style="86" bestFit="1" customWidth="1"/>
    <col min="10" max="10" width="8.85546875" style="86" bestFit="1" customWidth="1"/>
    <col min="11" max="11" width="10.42578125" style="86" bestFit="1" customWidth="1"/>
    <col min="12" max="12" width="8.85546875" style="86" bestFit="1" customWidth="1"/>
    <col min="13" max="13" width="1.7109375" style="86" customWidth="1"/>
    <col min="14" max="14" width="10.42578125" style="64" bestFit="1" customWidth="1"/>
    <col min="15" max="15" width="8.85546875" style="64" bestFit="1" customWidth="1"/>
    <col min="16" max="16" width="10.42578125" style="64" bestFit="1" customWidth="1"/>
    <col min="17" max="17" width="8.85546875" style="64" bestFit="1" customWidth="1"/>
    <col min="18" max="18" width="10.42578125" style="64" bestFit="1" customWidth="1"/>
    <col min="19" max="19" width="8.85546875" style="64" bestFit="1" customWidth="1"/>
    <col min="20" max="20" width="10.42578125" style="64" bestFit="1" customWidth="1"/>
    <col min="21" max="21" width="8.85546875" style="64" bestFit="1" customWidth="1"/>
    <col min="22" max="22" width="10.42578125" style="64" bestFit="1" customWidth="1"/>
    <col min="23" max="23" width="8.85546875" style="64" bestFit="1" customWidth="1"/>
    <col min="24" max="24" width="0.85546875" style="64" customWidth="1"/>
    <col min="25" max="25" width="10.42578125" style="86" bestFit="1" customWidth="1"/>
    <col min="26" max="26" width="8.85546875" style="86" bestFit="1" customWidth="1"/>
    <col min="27" max="27" width="10.42578125" style="86" bestFit="1" customWidth="1"/>
    <col min="28" max="28" width="8.85546875" style="86" bestFit="1" customWidth="1"/>
    <col min="29" max="29" width="10.42578125" style="86" bestFit="1" customWidth="1"/>
    <col min="30" max="30" width="8.85546875" style="86" bestFit="1" customWidth="1"/>
    <col min="31" max="31" width="10.42578125" style="86" bestFit="1" customWidth="1"/>
    <col min="32" max="32" width="8.85546875" style="86" bestFit="1" customWidth="1"/>
    <col min="33" max="33" width="10.42578125" style="86" bestFit="1" customWidth="1"/>
    <col min="34" max="34" width="8.85546875" style="86" bestFit="1" customWidth="1"/>
    <col min="35" max="16384" width="11.42578125" style="83"/>
  </cols>
  <sheetData>
    <row r="6" spans="1:34" ht="15" x14ac:dyDescent="0.2">
      <c r="A6" s="83"/>
      <c r="B6" s="288" t="s">
        <v>4</v>
      </c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</row>
    <row r="7" spans="1:34" ht="15.75" customHeight="1" x14ac:dyDescent="0.2">
      <c r="A7" s="83"/>
      <c r="B7" s="289" t="s">
        <v>220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</row>
    <row r="8" spans="1:34" ht="18" customHeight="1" thickBot="1" x14ac:dyDescent="0.25">
      <c r="A8" s="84"/>
      <c r="B8" s="290" t="s">
        <v>243</v>
      </c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</row>
    <row r="9" spans="1:34" ht="20.100000000000001" customHeight="1" thickTop="1" x14ac:dyDescent="0.2">
      <c r="A9" s="119"/>
      <c r="B9" s="291" t="s">
        <v>80</v>
      </c>
      <c r="C9" s="294" t="s">
        <v>153</v>
      </c>
      <c r="D9" s="294"/>
      <c r="E9" s="294"/>
      <c r="F9" s="294"/>
      <c r="G9" s="294"/>
      <c r="H9" s="294"/>
      <c r="I9" s="294"/>
      <c r="J9" s="294"/>
      <c r="K9" s="294"/>
      <c r="L9" s="294"/>
      <c r="M9" s="291"/>
      <c r="N9" s="294" t="s">
        <v>154</v>
      </c>
      <c r="O9" s="294"/>
      <c r="P9" s="294"/>
      <c r="Q9" s="294"/>
      <c r="R9" s="294"/>
      <c r="S9" s="294"/>
      <c r="T9" s="294"/>
      <c r="U9" s="294"/>
      <c r="V9" s="294"/>
      <c r="W9" s="294"/>
      <c r="X9" s="291"/>
      <c r="Y9" s="294" t="s">
        <v>155</v>
      </c>
      <c r="Z9" s="294"/>
      <c r="AA9" s="294"/>
      <c r="AB9" s="294"/>
      <c r="AC9" s="294"/>
      <c r="AD9" s="294"/>
      <c r="AE9" s="294"/>
      <c r="AF9" s="294"/>
      <c r="AG9" s="294"/>
      <c r="AH9" s="294"/>
    </row>
    <row r="10" spans="1:34" ht="36" customHeight="1" x14ac:dyDescent="0.2">
      <c r="A10" s="103"/>
      <c r="B10" s="292"/>
      <c r="C10" s="281">
        <v>2008</v>
      </c>
      <c r="D10" s="281"/>
      <c r="E10" s="281">
        <v>2010</v>
      </c>
      <c r="F10" s="281"/>
      <c r="G10" s="281">
        <v>2012</v>
      </c>
      <c r="H10" s="281"/>
      <c r="I10" s="281">
        <v>2014</v>
      </c>
      <c r="J10" s="281"/>
      <c r="K10" s="281">
        <v>2016</v>
      </c>
      <c r="L10" s="281"/>
      <c r="M10" s="104"/>
      <c r="N10" s="281">
        <v>2008</v>
      </c>
      <c r="O10" s="281"/>
      <c r="P10" s="281">
        <v>2010</v>
      </c>
      <c r="Q10" s="281"/>
      <c r="R10" s="281">
        <v>2012</v>
      </c>
      <c r="S10" s="281"/>
      <c r="T10" s="281">
        <v>2014</v>
      </c>
      <c r="U10" s="281"/>
      <c r="V10" s="281">
        <v>2016</v>
      </c>
      <c r="W10" s="281"/>
      <c r="X10" s="104"/>
      <c r="Y10" s="281">
        <v>2008</v>
      </c>
      <c r="Z10" s="281"/>
      <c r="AA10" s="281">
        <v>2010</v>
      </c>
      <c r="AB10" s="281"/>
      <c r="AC10" s="281">
        <v>2012</v>
      </c>
      <c r="AD10" s="281"/>
      <c r="AE10" s="281">
        <v>2014</v>
      </c>
      <c r="AF10" s="281"/>
      <c r="AG10" s="281">
        <v>2016</v>
      </c>
      <c r="AH10" s="281"/>
    </row>
    <row r="11" spans="1:34" ht="39" thickBot="1" x14ac:dyDescent="0.25">
      <c r="A11" s="120"/>
      <c r="B11" s="293"/>
      <c r="C11" s="120" t="s">
        <v>69</v>
      </c>
      <c r="D11" s="120" t="s">
        <v>126</v>
      </c>
      <c r="E11" s="193" t="s">
        <v>69</v>
      </c>
      <c r="F11" s="193" t="s">
        <v>126</v>
      </c>
      <c r="G11" s="193" t="s">
        <v>69</v>
      </c>
      <c r="H11" s="193" t="s">
        <v>126</v>
      </c>
      <c r="I11" s="193" t="s">
        <v>69</v>
      </c>
      <c r="J11" s="193" t="s">
        <v>126</v>
      </c>
      <c r="K11" s="120" t="s">
        <v>69</v>
      </c>
      <c r="L11" s="120" t="s">
        <v>126</v>
      </c>
      <c r="M11" s="120"/>
      <c r="N11" s="120" t="s">
        <v>69</v>
      </c>
      <c r="O11" s="120" t="s">
        <v>126</v>
      </c>
      <c r="P11" s="193" t="s">
        <v>69</v>
      </c>
      <c r="Q11" s="193" t="s">
        <v>126</v>
      </c>
      <c r="R11" s="193" t="s">
        <v>69</v>
      </c>
      <c r="S11" s="193" t="s">
        <v>126</v>
      </c>
      <c r="T11" s="193" t="s">
        <v>69</v>
      </c>
      <c r="U11" s="193" t="s">
        <v>126</v>
      </c>
      <c r="V11" s="120" t="s">
        <v>69</v>
      </c>
      <c r="W11" s="120" t="s">
        <v>126</v>
      </c>
      <c r="X11" s="120"/>
      <c r="Y11" s="120" t="s">
        <v>69</v>
      </c>
      <c r="Z11" s="120" t="s">
        <v>126</v>
      </c>
      <c r="AA11" s="193" t="s">
        <v>69</v>
      </c>
      <c r="AB11" s="193" t="s">
        <v>126</v>
      </c>
      <c r="AC11" s="193" t="s">
        <v>69</v>
      </c>
      <c r="AD11" s="193" t="s">
        <v>126</v>
      </c>
      <c r="AE11" s="193" t="s">
        <v>69</v>
      </c>
      <c r="AF11" s="193" t="s">
        <v>126</v>
      </c>
      <c r="AG11" s="120" t="s">
        <v>69</v>
      </c>
      <c r="AH11" s="120" t="s">
        <v>126</v>
      </c>
    </row>
    <row r="12" spans="1:34" x14ac:dyDescent="0.2">
      <c r="A12" s="40"/>
      <c r="B12" s="99" t="s">
        <v>62</v>
      </c>
      <c r="C12" s="171">
        <v>30.751853942871094</v>
      </c>
      <c r="D12" s="185">
        <v>1.8222781419754028</v>
      </c>
      <c r="E12" s="171">
        <v>26.211917877197266</v>
      </c>
      <c r="F12" s="185">
        <v>1.3460992574691772</v>
      </c>
      <c r="G12" s="171">
        <v>24.4805908203125</v>
      </c>
      <c r="H12" s="185">
        <v>1.0688278675079346</v>
      </c>
      <c r="I12" s="171">
        <v>25.310653686523438</v>
      </c>
      <c r="J12" s="185">
        <v>1.0133078098297119</v>
      </c>
      <c r="K12" s="171">
        <v>27.967830657958984</v>
      </c>
      <c r="L12" s="185">
        <v>0.97616082429885864</v>
      </c>
      <c r="M12" s="171" t="s">
        <v>231</v>
      </c>
      <c r="N12" s="171">
        <v>7.6943831443786621</v>
      </c>
      <c r="O12" s="185">
        <v>0.6633458137512207</v>
      </c>
      <c r="P12" s="171">
        <v>8.0852622985839844</v>
      </c>
      <c r="Q12" s="185">
        <v>0.66376763582229614</v>
      </c>
      <c r="R12" s="171">
        <v>10.12938117980957</v>
      </c>
      <c r="S12" s="185">
        <v>0.81103426218032837</v>
      </c>
      <c r="T12" s="171">
        <v>8.9183111190795898</v>
      </c>
      <c r="U12" s="185">
        <v>0.64448839426040649</v>
      </c>
      <c r="V12" s="171">
        <v>10.622475624084473</v>
      </c>
      <c r="W12" s="185">
        <v>0.77823722362518311</v>
      </c>
      <c r="X12" s="171" t="s">
        <v>231</v>
      </c>
      <c r="Y12" s="171">
        <v>23.917608261108398</v>
      </c>
      <c r="Z12" s="185">
        <v>1.2121872901916504</v>
      </c>
      <c r="AA12" s="171">
        <v>27.572092056274414</v>
      </c>
      <c r="AB12" s="185">
        <v>1.3993899822235107</v>
      </c>
      <c r="AC12" s="171">
        <v>27.631172180175781</v>
      </c>
      <c r="AD12" s="185">
        <v>1.2558430433273315</v>
      </c>
      <c r="AE12" s="171">
        <v>31.005117416381836</v>
      </c>
      <c r="AF12" s="185">
        <v>1.2773600816726685</v>
      </c>
      <c r="AG12" s="171">
        <v>33.190475463867188</v>
      </c>
      <c r="AH12" s="185">
        <v>1.2390156984329224</v>
      </c>
    </row>
    <row r="13" spans="1:34" x14ac:dyDescent="0.2">
      <c r="A13" s="40"/>
      <c r="B13" s="99" t="s">
        <v>61</v>
      </c>
      <c r="C13" s="171">
        <v>42.140941619873047</v>
      </c>
      <c r="D13" s="185">
        <v>1.3324054479598999</v>
      </c>
      <c r="E13" s="171">
        <v>37.888423919677734</v>
      </c>
      <c r="F13" s="185">
        <v>1.5068973302841187</v>
      </c>
      <c r="G13" s="171">
        <v>37.634475708007812</v>
      </c>
      <c r="H13" s="185">
        <v>1.3239630460739136</v>
      </c>
      <c r="I13" s="171">
        <v>38.313240051269531</v>
      </c>
      <c r="J13" s="185">
        <v>1.3774852752685547</v>
      </c>
      <c r="K13" s="171">
        <v>38.028129577636719</v>
      </c>
      <c r="L13" s="185">
        <v>1.1344490051269531</v>
      </c>
      <c r="M13" s="171" t="s">
        <v>231</v>
      </c>
      <c r="N13" s="171">
        <v>5.4038653373718262</v>
      </c>
      <c r="O13" s="185">
        <v>0.53133690357208252</v>
      </c>
      <c r="P13" s="171">
        <v>6.3492870330810547</v>
      </c>
      <c r="Q13" s="185">
        <v>0.62562727928161621</v>
      </c>
      <c r="R13" s="171">
        <v>8.6121654510498047</v>
      </c>
      <c r="S13" s="185">
        <v>0.76062667369842529</v>
      </c>
      <c r="T13" s="171">
        <v>6.5822577476501465</v>
      </c>
      <c r="U13" s="185">
        <v>0.64471501111984253</v>
      </c>
      <c r="V13" s="171">
        <v>6.7316837310791016</v>
      </c>
      <c r="W13" s="185">
        <v>0.66710078716278076</v>
      </c>
      <c r="X13" s="171" t="s">
        <v>231</v>
      </c>
      <c r="Y13" s="171">
        <v>26.491569519042969</v>
      </c>
      <c r="Z13" s="185">
        <v>1.1915688514709473</v>
      </c>
      <c r="AA13" s="171">
        <v>24.242105484008789</v>
      </c>
      <c r="AB13" s="185">
        <v>1.1761850118637085</v>
      </c>
      <c r="AC13" s="171">
        <v>23.543981552124023</v>
      </c>
      <c r="AD13" s="185">
        <v>1.1899324655532837</v>
      </c>
      <c r="AE13" s="171">
        <v>26.506523132324219</v>
      </c>
      <c r="AF13" s="185">
        <v>1.1715614795684814</v>
      </c>
      <c r="AG13" s="171">
        <v>33.00750732421875</v>
      </c>
      <c r="AH13" s="185">
        <v>1.3571920394897461</v>
      </c>
    </row>
    <row r="14" spans="1:34" x14ac:dyDescent="0.2">
      <c r="A14" s="40"/>
      <c r="B14" s="99" t="s">
        <v>60</v>
      </c>
      <c r="C14" s="171">
        <v>44.569175720214844</v>
      </c>
      <c r="D14" s="185">
        <v>2.4991421699523926</v>
      </c>
      <c r="E14" s="171">
        <v>32.546062469482422</v>
      </c>
      <c r="F14" s="185">
        <v>1.3853305578231812</v>
      </c>
      <c r="G14" s="171">
        <v>29.959503173828125</v>
      </c>
      <c r="H14" s="185">
        <v>1.5010682344436646</v>
      </c>
      <c r="I14" s="171">
        <v>34.363475799560547</v>
      </c>
      <c r="J14" s="185">
        <v>1.3583300113677979</v>
      </c>
      <c r="K14" s="171">
        <v>37.835544586181641</v>
      </c>
      <c r="L14" s="185">
        <v>1.3458888530731201</v>
      </c>
      <c r="M14" s="171" t="s">
        <v>231</v>
      </c>
      <c r="N14" s="171">
        <v>4.68084716796875</v>
      </c>
      <c r="O14" s="185">
        <v>0.83906280994415283</v>
      </c>
      <c r="P14" s="171">
        <v>4.5411233901977539</v>
      </c>
      <c r="Q14" s="185">
        <v>0.60943436622619629</v>
      </c>
      <c r="R14" s="171">
        <v>7.9151430130004883</v>
      </c>
      <c r="S14" s="185">
        <v>0.83496880531311035</v>
      </c>
      <c r="T14" s="171">
        <v>5.5994977951049805</v>
      </c>
      <c r="U14" s="185">
        <v>0.51863181591033936</v>
      </c>
      <c r="V14" s="171">
        <v>6.4502878189086914</v>
      </c>
      <c r="W14" s="185">
        <v>0.58105254173278809</v>
      </c>
      <c r="X14" s="171" t="s">
        <v>231</v>
      </c>
      <c r="Y14" s="171">
        <v>29.388662338256836</v>
      </c>
      <c r="Z14" s="185">
        <v>1.4606121778488159</v>
      </c>
      <c r="AA14" s="171">
        <v>31.918123245239258</v>
      </c>
      <c r="AB14" s="185">
        <v>1.5604915618896484</v>
      </c>
      <c r="AC14" s="171">
        <v>32.016517639160156</v>
      </c>
      <c r="AD14" s="185">
        <v>1.4422050714492798</v>
      </c>
      <c r="AE14" s="171">
        <v>29.774320602416992</v>
      </c>
      <c r="AF14" s="185">
        <v>1.2336682081222534</v>
      </c>
      <c r="AG14" s="171">
        <v>33.588130950927734</v>
      </c>
      <c r="AH14" s="185">
        <v>1.276666522026062</v>
      </c>
    </row>
    <row r="15" spans="1:34" x14ac:dyDescent="0.2">
      <c r="A15" s="40"/>
      <c r="B15" s="99" t="s">
        <v>59</v>
      </c>
      <c r="C15" s="171">
        <v>29.459175109863281</v>
      </c>
      <c r="D15" s="185">
        <v>1.5387479066848755</v>
      </c>
      <c r="E15" s="171">
        <v>24.921890258789063</v>
      </c>
      <c r="F15" s="185">
        <v>1.3009650707244873</v>
      </c>
      <c r="G15" s="171">
        <v>28.601860046386719</v>
      </c>
      <c r="H15" s="185">
        <v>1.472058892250061</v>
      </c>
      <c r="I15" s="171">
        <v>32.051651000976563</v>
      </c>
      <c r="J15" s="185">
        <v>1.4288277626037598</v>
      </c>
      <c r="K15" s="171">
        <v>31.332334518432617</v>
      </c>
      <c r="L15" s="185">
        <v>1.4709408283233643</v>
      </c>
      <c r="M15" s="171" t="s">
        <v>231</v>
      </c>
      <c r="N15" s="171">
        <v>4.6361808776855469</v>
      </c>
      <c r="O15" s="185">
        <v>0.49925032258033752</v>
      </c>
      <c r="P15" s="171">
        <v>4.3196249008178711</v>
      </c>
      <c r="Q15" s="185">
        <v>0.46253517270088196</v>
      </c>
      <c r="R15" s="171">
        <v>5.5714902877807617</v>
      </c>
      <c r="S15" s="185">
        <v>0.53869855403900146</v>
      </c>
      <c r="T15" s="171">
        <v>3.9974536895751953</v>
      </c>
      <c r="U15" s="185">
        <v>0.41122356057167053</v>
      </c>
      <c r="V15" s="171">
        <v>4.7959794998168945</v>
      </c>
      <c r="W15" s="185">
        <v>0.50094497203826904</v>
      </c>
      <c r="X15" s="171" t="s">
        <v>231</v>
      </c>
      <c r="Y15" s="171">
        <v>20.046808242797852</v>
      </c>
      <c r="Z15" s="185">
        <v>1.0783605575561523</v>
      </c>
      <c r="AA15" s="171">
        <v>20.253490447998047</v>
      </c>
      <c r="AB15" s="185">
        <v>1.053552508354187</v>
      </c>
      <c r="AC15" s="171">
        <v>21.162498474121094</v>
      </c>
      <c r="AD15" s="185">
        <v>1.123083233833313</v>
      </c>
      <c r="AE15" s="171">
        <v>20.36309814453125</v>
      </c>
      <c r="AF15" s="185">
        <v>0.91155797243118286</v>
      </c>
      <c r="AG15" s="171">
        <v>20.104038238525391</v>
      </c>
      <c r="AH15" s="185">
        <v>0.96833044290542603</v>
      </c>
    </row>
    <row r="16" spans="1:34" x14ac:dyDescent="0.2">
      <c r="A16" s="40"/>
      <c r="B16" s="99" t="s">
        <v>58</v>
      </c>
      <c r="C16" s="171">
        <v>25.191381454467773</v>
      </c>
      <c r="D16" s="185">
        <v>1.1957722902297974</v>
      </c>
      <c r="E16" s="171">
        <v>25.589078903198242</v>
      </c>
      <c r="F16" s="185">
        <v>1.3116014003753662</v>
      </c>
      <c r="G16" s="171">
        <v>24.433929443359375</v>
      </c>
      <c r="H16" s="185">
        <v>1.0418533086776733</v>
      </c>
      <c r="I16" s="171">
        <v>24.206771850585938</v>
      </c>
      <c r="J16" s="185">
        <v>1.1737258434295654</v>
      </c>
      <c r="K16" s="171">
        <v>24.958887100219727</v>
      </c>
      <c r="L16" s="185">
        <v>0.77264237403869629</v>
      </c>
      <c r="M16" s="171" t="s">
        <v>231</v>
      </c>
      <c r="N16" s="171">
        <v>12.538440704345703</v>
      </c>
      <c r="O16" s="185">
        <v>0.89527797698974609</v>
      </c>
      <c r="P16" s="171">
        <v>12.860435485839844</v>
      </c>
      <c r="Q16" s="185">
        <v>1.2111972570419312</v>
      </c>
      <c r="R16" s="171">
        <v>12.745136260986328</v>
      </c>
      <c r="S16" s="185">
        <v>1.0544867515563965</v>
      </c>
      <c r="T16" s="171">
        <v>11.080921173095703</v>
      </c>
      <c r="U16" s="185">
        <v>0.79121625423431396</v>
      </c>
      <c r="V16" s="171">
        <v>13.03145694732666</v>
      </c>
      <c r="W16" s="185">
        <v>0.70714300870895386</v>
      </c>
      <c r="X16" s="171" t="s">
        <v>231</v>
      </c>
      <c r="Y16" s="171">
        <v>29.553741455078125</v>
      </c>
      <c r="Z16" s="185">
        <v>1.1890876293182373</v>
      </c>
      <c r="AA16" s="171">
        <v>33.739601135253906</v>
      </c>
      <c r="AB16" s="185">
        <v>1.7100191116333008</v>
      </c>
      <c r="AC16" s="171">
        <v>34.894973754882813</v>
      </c>
      <c r="AD16" s="185">
        <v>1.6775863170623779</v>
      </c>
      <c r="AE16" s="171">
        <v>34.540924072265625</v>
      </c>
      <c r="AF16" s="185">
        <v>1.3482319116592407</v>
      </c>
      <c r="AG16" s="171">
        <v>37.194488525390625</v>
      </c>
      <c r="AH16" s="185">
        <v>1.0734119415283203</v>
      </c>
    </row>
    <row r="17" spans="1:34" x14ac:dyDescent="0.2">
      <c r="A17" s="40"/>
      <c r="B17" s="99" t="s">
        <v>57</v>
      </c>
      <c r="C17" s="171">
        <v>39.736843109130859</v>
      </c>
      <c r="D17" s="185">
        <v>1.9163492918014526</v>
      </c>
      <c r="E17" s="171">
        <v>33.753742218017578</v>
      </c>
      <c r="F17" s="185">
        <v>1.3396388292312622</v>
      </c>
      <c r="G17" s="171">
        <v>31.742668151855469</v>
      </c>
      <c r="H17" s="185">
        <v>1.2640265226364136</v>
      </c>
      <c r="I17" s="171">
        <v>33.180210113525391</v>
      </c>
      <c r="J17" s="185">
        <v>1.3882642984390259</v>
      </c>
      <c r="K17" s="171">
        <v>31.324735641479492</v>
      </c>
      <c r="L17" s="185">
        <v>1.1717960834503174</v>
      </c>
      <c r="M17" s="171" t="s">
        <v>231</v>
      </c>
      <c r="N17" s="171">
        <v>3.4989449977874756</v>
      </c>
      <c r="O17" s="185">
        <v>0.66058266162872314</v>
      </c>
      <c r="P17" s="171">
        <v>4.8853507041931152</v>
      </c>
      <c r="Q17" s="185">
        <v>0.6316789984703064</v>
      </c>
      <c r="R17" s="171">
        <v>6.2653074264526367</v>
      </c>
      <c r="S17" s="185">
        <v>0.67313194274902344</v>
      </c>
      <c r="T17" s="171">
        <v>6.3586549758911133</v>
      </c>
      <c r="U17" s="185">
        <v>0.59304600954055786</v>
      </c>
      <c r="V17" s="171">
        <v>6.95269775390625</v>
      </c>
      <c r="W17" s="185">
        <v>0.60522103309631348</v>
      </c>
      <c r="X17" s="171" t="s">
        <v>231</v>
      </c>
      <c r="Y17" s="171">
        <v>29.353805541992188</v>
      </c>
      <c r="Z17" s="185">
        <v>1.4251132011413574</v>
      </c>
      <c r="AA17" s="171">
        <v>26.668062210083008</v>
      </c>
      <c r="AB17" s="185">
        <v>1.582735538482666</v>
      </c>
      <c r="AC17" s="171">
        <v>27.576145172119141</v>
      </c>
      <c r="AD17" s="185">
        <v>1.1751259565353394</v>
      </c>
      <c r="AE17" s="171">
        <v>26.115396499633789</v>
      </c>
      <c r="AF17" s="185">
        <v>1.2022334337234497</v>
      </c>
      <c r="AG17" s="171">
        <v>28.090862274169922</v>
      </c>
      <c r="AH17" s="185">
        <v>1.4271442890167236</v>
      </c>
    </row>
    <row r="18" spans="1:34" ht="12" customHeight="1" x14ac:dyDescent="0.2">
      <c r="A18" s="40"/>
      <c r="B18" s="99" t="s">
        <v>56</v>
      </c>
      <c r="C18" s="171">
        <v>15.904285430908203</v>
      </c>
      <c r="D18" s="185">
        <v>1.455008864402771</v>
      </c>
      <c r="E18" s="171">
        <v>13.019083023071289</v>
      </c>
      <c r="F18" s="185">
        <v>1.0840519666671753</v>
      </c>
      <c r="G18" s="171">
        <v>17.174427032470703</v>
      </c>
      <c r="H18" s="185">
        <v>1.3113052845001221</v>
      </c>
      <c r="I18" s="171">
        <v>15.263493537902832</v>
      </c>
      <c r="J18" s="185">
        <v>1.1777898073196411</v>
      </c>
      <c r="K18" s="171">
        <v>13.79844856262207</v>
      </c>
      <c r="L18" s="185">
        <v>1.2732000350952148</v>
      </c>
      <c r="M18" s="171" t="s">
        <v>231</v>
      </c>
      <c r="N18" s="171">
        <v>1.4759432077407837</v>
      </c>
      <c r="O18" s="185">
        <v>0.21431343257427216</v>
      </c>
      <c r="P18" s="171">
        <v>2.3693721294403076</v>
      </c>
      <c r="Q18" s="185">
        <v>0.30280551314353943</v>
      </c>
      <c r="R18" s="171">
        <v>1.7304023504257202</v>
      </c>
      <c r="S18" s="185">
        <v>0.28874918818473816</v>
      </c>
      <c r="T18" s="171">
        <v>2.4969000816345215</v>
      </c>
      <c r="U18" s="185">
        <v>0.32293877005577087</v>
      </c>
      <c r="V18" s="171">
        <v>2.7270917892456055</v>
      </c>
      <c r="W18" s="185">
        <v>0.36760935187339783</v>
      </c>
      <c r="X18" s="171" t="s">
        <v>231</v>
      </c>
      <c r="Y18" s="171">
        <v>5.6081743240356445</v>
      </c>
      <c r="Z18" s="185">
        <v>0.65327256917953491</v>
      </c>
      <c r="AA18" s="171">
        <v>6.1281485557556152</v>
      </c>
      <c r="AB18" s="185">
        <v>0.55186992883682251</v>
      </c>
      <c r="AC18" s="171">
        <v>6.4078264236450195</v>
      </c>
      <c r="AD18" s="185">
        <v>0.64047735929489136</v>
      </c>
      <c r="AE18" s="171">
        <v>6.031074047088623</v>
      </c>
      <c r="AF18" s="185">
        <v>0.58914750814437866</v>
      </c>
      <c r="AG18" s="171">
        <v>6.393073558807373</v>
      </c>
      <c r="AH18" s="185">
        <v>0.69340258836746216</v>
      </c>
    </row>
    <row r="19" spans="1:34" x14ac:dyDescent="0.2">
      <c r="A19" s="40"/>
      <c r="B19" s="99" t="s">
        <v>55</v>
      </c>
      <c r="C19" s="171">
        <v>34.578140258789063</v>
      </c>
      <c r="D19" s="185">
        <v>1.5150220394134521</v>
      </c>
      <c r="E19" s="171">
        <v>22.817960739135742</v>
      </c>
      <c r="F19" s="185">
        <v>1.289263129234314</v>
      </c>
      <c r="G19" s="171">
        <v>27.39851188659668</v>
      </c>
      <c r="H19" s="185">
        <v>1.5517655611038208</v>
      </c>
      <c r="I19" s="171">
        <v>25.80186653137207</v>
      </c>
      <c r="J19" s="185">
        <v>1.2655017375946045</v>
      </c>
      <c r="K19" s="171">
        <v>27.322643280029297</v>
      </c>
      <c r="L19" s="185">
        <v>0.91379231214523315</v>
      </c>
      <c r="M19" s="171" t="s">
        <v>231</v>
      </c>
      <c r="N19" s="171">
        <v>7.3196640014648437</v>
      </c>
      <c r="O19" s="185">
        <v>0.63192856311798096</v>
      </c>
      <c r="P19" s="171">
        <v>12.954410552978516</v>
      </c>
      <c r="Q19" s="185">
        <v>1.0314781665802002</v>
      </c>
      <c r="R19" s="171">
        <v>10.717464447021484</v>
      </c>
      <c r="S19" s="185">
        <v>0.87024199962615967</v>
      </c>
      <c r="T19" s="171">
        <v>11.970368385314941</v>
      </c>
      <c r="U19" s="185">
        <v>0.85535150766372681</v>
      </c>
      <c r="V19" s="171">
        <v>11.122030258178711</v>
      </c>
      <c r="W19" s="185">
        <v>0.6683235764503479</v>
      </c>
      <c r="X19" s="171" t="s">
        <v>231</v>
      </c>
      <c r="Y19" s="171">
        <v>26.030899047851563</v>
      </c>
      <c r="Z19" s="185">
        <v>1.3389878273010254</v>
      </c>
      <c r="AA19" s="171">
        <v>25.421041488647461</v>
      </c>
      <c r="AB19" s="185">
        <v>1.1690797805786133</v>
      </c>
      <c r="AC19" s="171">
        <v>26.629522323608398</v>
      </c>
      <c r="AD19" s="185">
        <v>1.2149430513381958</v>
      </c>
      <c r="AE19" s="171">
        <v>27.837106704711914</v>
      </c>
      <c r="AF19" s="185">
        <v>1.2594324350357056</v>
      </c>
      <c r="AG19" s="171">
        <v>30.946933746337891</v>
      </c>
      <c r="AH19" s="185">
        <v>1.0266801118850708</v>
      </c>
    </row>
    <row r="20" spans="1:34" x14ac:dyDescent="0.2">
      <c r="A20" s="40"/>
      <c r="B20" s="99" t="s">
        <v>223</v>
      </c>
      <c r="C20" s="171">
        <v>36.056793212890625</v>
      </c>
      <c r="D20" s="185">
        <v>1.043570876121521</v>
      </c>
      <c r="E20" s="171">
        <v>34.378810882568359</v>
      </c>
      <c r="F20" s="185">
        <v>1.6066303253173828</v>
      </c>
      <c r="G20" s="171">
        <v>32.362575531005859</v>
      </c>
      <c r="H20" s="185">
        <v>1.1718740463256836</v>
      </c>
      <c r="I20" s="171">
        <v>27.952713012695313</v>
      </c>
      <c r="J20" s="185">
        <v>1.131384015083313</v>
      </c>
      <c r="K20" s="171">
        <v>28.889795303344727</v>
      </c>
      <c r="L20" s="185">
        <v>1.0488685369491577</v>
      </c>
      <c r="M20" s="171" t="s">
        <v>231</v>
      </c>
      <c r="N20" s="171">
        <v>5.0353021621704102</v>
      </c>
      <c r="O20" s="185">
        <v>0.44805657863616943</v>
      </c>
      <c r="P20" s="171">
        <v>5.4170260429382324</v>
      </c>
      <c r="Q20" s="185">
        <v>0.4344029426574707</v>
      </c>
      <c r="R20" s="171">
        <v>6.5928974151611328</v>
      </c>
      <c r="S20" s="185">
        <v>0.65637826919555664</v>
      </c>
      <c r="T20" s="171">
        <v>8.0062398910522461</v>
      </c>
      <c r="U20" s="185">
        <v>0.72123426198959351</v>
      </c>
      <c r="V20" s="171">
        <v>6.7930912971496582</v>
      </c>
      <c r="W20" s="185">
        <v>0.62302076816558838</v>
      </c>
      <c r="X20" s="171" t="s">
        <v>231</v>
      </c>
      <c r="Y20" s="171">
        <v>31.294614791870117</v>
      </c>
      <c r="Z20" s="185">
        <v>0.91600966453552246</v>
      </c>
      <c r="AA20" s="171">
        <v>31.660015106201172</v>
      </c>
      <c r="AB20" s="185">
        <v>1.1779441833496094</v>
      </c>
      <c r="AC20" s="171">
        <v>32.138778686523437</v>
      </c>
      <c r="AD20" s="185">
        <v>1.2603534460067749</v>
      </c>
      <c r="AE20" s="171">
        <v>35.668704986572266</v>
      </c>
      <c r="AF20" s="185">
        <v>1.213953971862793</v>
      </c>
      <c r="AG20" s="171">
        <v>36.721706390380859</v>
      </c>
      <c r="AH20" s="185">
        <v>1.3161870241165161</v>
      </c>
    </row>
    <row r="21" spans="1:34" x14ac:dyDescent="0.2">
      <c r="A21" s="40"/>
      <c r="B21" s="99" t="s">
        <v>54</v>
      </c>
      <c r="C21" s="171">
        <v>24.578496932983398</v>
      </c>
      <c r="D21" s="185">
        <v>1.3442304134368896</v>
      </c>
      <c r="E21" s="171">
        <v>21.050241470336914</v>
      </c>
      <c r="F21" s="185">
        <v>1.2972475290298462</v>
      </c>
      <c r="G21" s="171">
        <v>21.776252746582031</v>
      </c>
      <c r="H21" s="185">
        <v>1.1580767631530762</v>
      </c>
      <c r="I21" s="171">
        <v>24.290830612182617</v>
      </c>
      <c r="J21" s="185">
        <v>1.3972804546356201</v>
      </c>
      <c r="K21" s="171">
        <v>29.885280609130859</v>
      </c>
      <c r="L21" s="185">
        <v>1.1488053798675537</v>
      </c>
      <c r="M21" s="171" t="s">
        <v>231</v>
      </c>
      <c r="N21" s="171">
        <v>8.2157840728759766</v>
      </c>
      <c r="O21" s="185">
        <v>0.76481026411056519</v>
      </c>
      <c r="P21" s="171">
        <v>8.7570228576660156</v>
      </c>
      <c r="Q21" s="185">
        <v>0.69619745016098022</v>
      </c>
      <c r="R21" s="171">
        <v>11.128541946411133</v>
      </c>
      <c r="S21" s="185">
        <v>0.84693646430969238</v>
      </c>
      <c r="T21" s="171">
        <v>10.484590530395508</v>
      </c>
      <c r="U21" s="185">
        <v>0.83244538307189941</v>
      </c>
      <c r="V21" s="171">
        <v>9.3933849334716797</v>
      </c>
      <c r="W21" s="185">
        <v>0.7539096474647522</v>
      </c>
      <c r="X21" s="171" t="s">
        <v>231</v>
      </c>
      <c r="Y21" s="171">
        <v>18.76788330078125</v>
      </c>
      <c r="Z21" s="185">
        <v>1.5429610013961792</v>
      </c>
      <c r="AA21" s="171">
        <v>18.618574142456055</v>
      </c>
      <c r="AB21" s="185">
        <v>1.1425973176956177</v>
      </c>
      <c r="AC21" s="171">
        <v>17.038539886474609</v>
      </c>
      <c r="AD21" s="185">
        <v>0.91392219066619873</v>
      </c>
      <c r="AE21" s="171">
        <v>21.760139465332031</v>
      </c>
      <c r="AF21" s="185">
        <v>1.0815067291259766</v>
      </c>
      <c r="AG21" s="171">
        <v>24.732418060302734</v>
      </c>
      <c r="AH21" s="185">
        <v>1.1790956258773804</v>
      </c>
    </row>
    <row r="22" spans="1:34" x14ac:dyDescent="0.2">
      <c r="A22" s="40"/>
      <c r="B22" s="99" t="s">
        <v>53</v>
      </c>
      <c r="C22" s="171">
        <v>36.225837707519531</v>
      </c>
      <c r="D22" s="185">
        <v>1.6644617319107056</v>
      </c>
      <c r="E22" s="171">
        <v>28.908908843994141</v>
      </c>
      <c r="F22" s="185">
        <v>1.7406597137451172</v>
      </c>
      <c r="G22" s="171">
        <v>32.591758728027344</v>
      </c>
      <c r="H22" s="185">
        <v>1.4469238519668579</v>
      </c>
      <c r="I22" s="171">
        <v>27.670473098754883</v>
      </c>
      <c r="J22" s="185">
        <v>1.3467687368392944</v>
      </c>
      <c r="K22" s="171">
        <v>29.955631256103516</v>
      </c>
      <c r="L22" s="185">
        <v>1.1272538900375366</v>
      </c>
      <c r="M22" s="171" t="s">
        <v>231</v>
      </c>
      <c r="N22" s="171">
        <v>4.5961079597473145</v>
      </c>
      <c r="O22" s="185">
        <v>0.60246026515960693</v>
      </c>
      <c r="P22" s="171">
        <v>5.6651582717895508</v>
      </c>
      <c r="Q22" s="185">
        <v>0.82948207855224609</v>
      </c>
      <c r="R22" s="171">
        <v>4.8701457977294922</v>
      </c>
      <c r="S22" s="185">
        <v>0.56672340631484985</v>
      </c>
      <c r="T22" s="171">
        <v>8.5796546936035156</v>
      </c>
      <c r="U22" s="185">
        <v>0.66563224792480469</v>
      </c>
      <c r="V22" s="171">
        <v>8.2018136978149414</v>
      </c>
      <c r="W22" s="185">
        <v>0.67513340711593628</v>
      </c>
      <c r="X22" s="171" t="s">
        <v>231</v>
      </c>
      <c r="Y22" s="171">
        <v>15.119597434997559</v>
      </c>
      <c r="Z22" s="185">
        <v>0.98903447389602661</v>
      </c>
      <c r="AA22" s="171">
        <v>16.913637161254883</v>
      </c>
      <c r="AB22" s="185">
        <v>1.2078049182891846</v>
      </c>
      <c r="AC22" s="171">
        <v>18.071455001831055</v>
      </c>
      <c r="AD22" s="185">
        <v>0.95871025323867798</v>
      </c>
      <c r="AE22" s="171">
        <v>17.194875717163086</v>
      </c>
      <c r="AF22" s="185">
        <v>0.90841549634933472</v>
      </c>
      <c r="AG22" s="171">
        <v>19.482660293579102</v>
      </c>
      <c r="AH22" s="185">
        <v>1.1872850656509399</v>
      </c>
    </row>
    <row r="23" spans="1:34" x14ac:dyDescent="0.2">
      <c r="A23" s="40"/>
      <c r="B23" s="99" t="s">
        <v>52</v>
      </c>
      <c r="C23" s="171">
        <v>22.811689376831055</v>
      </c>
      <c r="D23" s="185">
        <v>1.5333107709884644</v>
      </c>
      <c r="E23" s="171">
        <v>22.958457946777344</v>
      </c>
      <c r="F23" s="185">
        <v>1.6399611234664917</v>
      </c>
      <c r="G23" s="171">
        <v>21.695163726806641</v>
      </c>
      <c r="H23" s="185">
        <v>1.6784687042236328</v>
      </c>
      <c r="I23" s="171">
        <v>26.155693054199219</v>
      </c>
      <c r="J23" s="185">
        <v>1.5285273790359497</v>
      </c>
      <c r="K23" s="171">
        <v>23.820930480957031</v>
      </c>
      <c r="L23" s="185">
        <v>1.7435938119888306</v>
      </c>
      <c r="M23" s="171" t="s">
        <v>231</v>
      </c>
      <c r="N23" s="171">
        <v>1.9930441379547119</v>
      </c>
      <c r="O23" s="185">
        <v>0.32878482341766357</v>
      </c>
      <c r="P23" s="171">
        <v>1.9780527353286743</v>
      </c>
      <c r="Q23" s="185">
        <v>0.31301772594451904</v>
      </c>
      <c r="R23" s="171">
        <v>2.2500226497650146</v>
      </c>
      <c r="S23" s="185">
        <v>0.36505502462387085</v>
      </c>
      <c r="T23" s="171">
        <v>2.6471471786499023</v>
      </c>
      <c r="U23" s="185">
        <v>0.33170995116233826</v>
      </c>
      <c r="V23" s="171">
        <v>3.216557502746582</v>
      </c>
      <c r="W23" s="185">
        <v>0.45216065645217896</v>
      </c>
      <c r="X23" s="171" t="s">
        <v>231</v>
      </c>
      <c r="Y23" s="171">
        <v>6.7520842552185059</v>
      </c>
      <c r="Z23" s="185">
        <v>0.56493407487869263</v>
      </c>
      <c r="AA23" s="171">
        <v>7.4929184913635254</v>
      </c>
      <c r="AB23" s="185">
        <v>0.58252722024917603</v>
      </c>
      <c r="AC23" s="171">
        <v>6.3586635589599609</v>
      </c>
      <c r="AD23" s="185">
        <v>0.6131708025932312</v>
      </c>
      <c r="AE23" s="171">
        <v>5.9790859222412109</v>
      </c>
      <c r="AF23" s="185">
        <v>0.5870283842086792</v>
      </c>
      <c r="AG23" s="171">
        <v>8.5551156997680664</v>
      </c>
      <c r="AH23" s="185">
        <v>1.0034401416778564</v>
      </c>
    </row>
    <row r="24" spans="1:34" x14ac:dyDescent="0.2">
      <c r="A24" s="40"/>
      <c r="B24" s="99" t="s">
        <v>51</v>
      </c>
      <c r="C24" s="171">
        <v>30.52552604675293</v>
      </c>
      <c r="D24" s="185">
        <v>2.3772988319396973</v>
      </c>
      <c r="E24" s="171">
        <v>27.460807800292969</v>
      </c>
      <c r="F24" s="185">
        <v>2.2454349994659424</v>
      </c>
      <c r="G24" s="171">
        <v>30.686723709106445</v>
      </c>
      <c r="H24" s="185">
        <v>1.7908122539520264</v>
      </c>
      <c r="I24" s="171">
        <v>25.808864593505859</v>
      </c>
      <c r="J24" s="185">
        <v>1.6421599388122559</v>
      </c>
      <c r="K24" s="171">
        <v>31.903108596801758</v>
      </c>
      <c r="L24" s="185">
        <v>1.3466607332229614</v>
      </c>
      <c r="M24" s="171" t="s">
        <v>231</v>
      </c>
      <c r="N24" s="171">
        <v>3.428633451461792</v>
      </c>
      <c r="O24" s="185">
        <v>0.48591047525405884</v>
      </c>
      <c r="P24" s="171">
        <v>4.172569751739502</v>
      </c>
      <c r="Q24" s="185">
        <v>0.86147087812423706</v>
      </c>
      <c r="R24" s="171">
        <v>3.0070686340332031</v>
      </c>
      <c r="S24" s="185">
        <v>0.48071268200874329</v>
      </c>
      <c r="T24" s="171">
        <v>5.1047677993774414</v>
      </c>
      <c r="U24" s="185">
        <v>0.62837982177734375</v>
      </c>
      <c r="V24" s="171">
        <v>4.6553277969360352</v>
      </c>
      <c r="W24" s="185">
        <v>0.57234406471252441</v>
      </c>
      <c r="X24" s="171" t="s">
        <v>231</v>
      </c>
      <c r="Y24" s="171">
        <v>10.864054679870605</v>
      </c>
      <c r="Z24" s="185">
        <v>1.012060284614563</v>
      </c>
      <c r="AA24" s="171">
        <v>13.698166847229004</v>
      </c>
      <c r="AB24" s="185">
        <v>1.3140381574630737</v>
      </c>
      <c r="AC24" s="171">
        <v>13.533086776733398</v>
      </c>
      <c r="AD24" s="185">
        <v>0.94924306869506836</v>
      </c>
      <c r="AE24" s="171">
        <v>14.782815933227539</v>
      </c>
      <c r="AF24" s="185">
        <v>1.410392165184021</v>
      </c>
      <c r="AG24" s="171">
        <v>12.821234703063965</v>
      </c>
      <c r="AH24" s="185">
        <v>1.0259178876876831</v>
      </c>
    </row>
    <row r="25" spans="1:34" x14ac:dyDescent="0.2">
      <c r="A25" s="40"/>
      <c r="B25" s="99" t="s">
        <v>50</v>
      </c>
      <c r="C25" s="171">
        <v>35.878017425537109</v>
      </c>
      <c r="D25" s="185">
        <v>1.3368961811065674</v>
      </c>
      <c r="E25" s="171">
        <v>33.693328857421875</v>
      </c>
      <c r="F25" s="185">
        <v>1.6869121789932251</v>
      </c>
      <c r="G25" s="171">
        <v>28.340478897094727</v>
      </c>
      <c r="H25" s="185">
        <v>1.4240754842758179</v>
      </c>
      <c r="I25" s="171">
        <v>29.621208190917969</v>
      </c>
      <c r="J25" s="185">
        <v>1.2279878854751587</v>
      </c>
      <c r="K25" s="171">
        <v>32.570579528808594</v>
      </c>
      <c r="L25" s="185">
        <v>1.2681256532669067</v>
      </c>
      <c r="M25" s="171" t="s">
        <v>231</v>
      </c>
      <c r="N25" s="171">
        <v>5.3207497596740723</v>
      </c>
      <c r="O25" s="185">
        <v>0.60845851898193359</v>
      </c>
      <c r="P25" s="171">
        <v>6.2398014068603516</v>
      </c>
      <c r="Q25" s="185">
        <v>0.91599512100219727</v>
      </c>
      <c r="R25" s="171">
        <v>8.080113410949707</v>
      </c>
      <c r="S25" s="185">
        <v>0.72785520553588867</v>
      </c>
      <c r="T25" s="171">
        <v>7.8819036483764648</v>
      </c>
      <c r="U25" s="185">
        <v>0.77938508987426758</v>
      </c>
      <c r="V25" s="171">
        <v>7.7837729454040527</v>
      </c>
      <c r="W25" s="185">
        <v>0.64412987232208252</v>
      </c>
      <c r="X25" s="171" t="s">
        <v>231</v>
      </c>
      <c r="Y25" s="171">
        <v>22.108224868774414</v>
      </c>
      <c r="Z25" s="185">
        <v>1.1132093667984009</v>
      </c>
      <c r="AA25" s="171">
        <v>23.01713752746582</v>
      </c>
      <c r="AB25" s="185">
        <v>1.5456733703613281</v>
      </c>
      <c r="AC25" s="171">
        <v>23.790307998657227</v>
      </c>
      <c r="AD25" s="185">
        <v>1.4359986782073975</v>
      </c>
      <c r="AE25" s="171">
        <v>27.128482818603516</v>
      </c>
      <c r="AF25" s="185">
        <v>1.4652291536331177</v>
      </c>
      <c r="AG25" s="171">
        <v>27.831634521484375</v>
      </c>
      <c r="AH25" s="185">
        <v>1.2922919988632202</v>
      </c>
    </row>
    <row r="26" spans="1:34" x14ac:dyDescent="0.2">
      <c r="A26" s="40"/>
      <c r="B26" s="99" t="s">
        <v>49</v>
      </c>
      <c r="C26" s="171">
        <v>35.570022583007813</v>
      </c>
      <c r="D26" s="185">
        <v>1.1354833841323853</v>
      </c>
      <c r="E26" s="171">
        <v>32.150543212890625</v>
      </c>
      <c r="F26" s="185">
        <v>4.1384620666503906</v>
      </c>
      <c r="G26" s="171">
        <v>29.482280731201172</v>
      </c>
      <c r="H26" s="185">
        <v>1.5792632102966309</v>
      </c>
      <c r="I26" s="171">
        <v>23.659566879272461</v>
      </c>
      <c r="J26" s="185">
        <v>1.0968619585037231</v>
      </c>
      <c r="K26" s="171">
        <v>21.320741653442383</v>
      </c>
      <c r="L26" s="185">
        <v>0.97766417264938354</v>
      </c>
      <c r="M26" s="171" t="s">
        <v>231</v>
      </c>
      <c r="N26" s="171">
        <v>4.3444395065307617</v>
      </c>
      <c r="O26" s="185">
        <v>0.38521349430084229</v>
      </c>
      <c r="P26" s="171">
        <v>5.6155767440795898</v>
      </c>
      <c r="Q26" s="185">
        <v>0.64283382892608643</v>
      </c>
      <c r="R26" s="171">
        <v>7.813148021697998</v>
      </c>
      <c r="S26" s="185">
        <v>0.70816445350646973</v>
      </c>
      <c r="T26" s="171">
        <v>9.3207340240478516</v>
      </c>
      <c r="U26" s="185">
        <v>0.72061729431152344</v>
      </c>
      <c r="V26" s="171">
        <v>9.5631942749023437</v>
      </c>
      <c r="W26" s="185">
        <v>0.73513162136077881</v>
      </c>
      <c r="X26" s="171" t="s">
        <v>231</v>
      </c>
      <c r="Y26" s="171">
        <v>16.519906997680664</v>
      </c>
      <c r="Z26" s="185">
        <v>0.76625287532806396</v>
      </c>
      <c r="AA26" s="171">
        <v>19.342466354370117</v>
      </c>
      <c r="AB26" s="185">
        <v>1.2462863922119141</v>
      </c>
      <c r="AC26" s="171">
        <v>17.370189666748047</v>
      </c>
      <c r="AD26" s="185">
        <v>0.93955826759338379</v>
      </c>
      <c r="AE26" s="171">
        <v>17.419689178466797</v>
      </c>
      <c r="AF26" s="185">
        <v>1.0385587215423584</v>
      </c>
      <c r="AG26" s="171">
        <v>21.240238189697266</v>
      </c>
      <c r="AH26" s="185">
        <v>1.1013457775115967</v>
      </c>
    </row>
    <row r="27" spans="1:34" x14ac:dyDescent="0.2">
      <c r="A27" s="40"/>
      <c r="B27" s="99" t="s">
        <v>48</v>
      </c>
      <c r="C27" s="171">
        <v>31.406869888305664</v>
      </c>
      <c r="D27" s="185">
        <v>1.9847644567489624</v>
      </c>
      <c r="E27" s="171">
        <v>28.645637512207031</v>
      </c>
      <c r="F27" s="185">
        <v>2.037935733795166</v>
      </c>
      <c r="G27" s="171">
        <v>30.674129486083984</v>
      </c>
      <c r="H27" s="185">
        <v>1.7629003524780273</v>
      </c>
      <c r="I27" s="171">
        <v>24.989200592041016</v>
      </c>
      <c r="J27" s="185">
        <v>1.3992758989334106</v>
      </c>
      <c r="K27" s="171">
        <v>27.822599411010742</v>
      </c>
      <c r="L27" s="185">
        <v>1.5317692756652832</v>
      </c>
      <c r="M27" s="171" t="s">
        <v>231</v>
      </c>
      <c r="N27" s="171">
        <v>2.5223531723022461</v>
      </c>
      <c r="O27" s="185">
        <v>0.4306790828704834</v>
      </c>
      <c r="P27" s="171">
        <v>4.3455286026000977</v>
      </c>
      <c r="Q27" s="185">
        <v>0.66292130947113037</v>
      </c>
      <c r="R27" s="171">
        <v>3.5016674995422363</v>
      </c>
      <c r="S27" s="185">
        <v>0.51497018337249756</v>
      </c>
      <c r="T27" s="171">
        <v>4.077751636505127</v>
      </c>
      <c r="U27" s="185">
        <v>0.462269127368927</v>
      </c>
      <c r="V27" s="171">
        <v>4.7297945022583008</v>
      </c>
      <c r="W27" s="185">
        <v>0.54915368556976318</v>
      </c>
      <c r="X27" s="171" t="s">
        <v>231</v>
      </c>
      <c r="Y27" s="171">
        <v>10.598244667053223</v>
      </c>
      <c r="Z27" s="185">
        <v>1.0831724405288696</v>
      </c>
      <c r="AA27" s="171">
        <v>12.280610084533691</v>
      </c>
      <c r="AB27" s="185">
        <v>1.0696253776550293</v>
      </c>
      <c r="AC27" s="171">
        <v>11.457581520080566</v>
      </c>
      <c r="AD27" s="185">
        <v>1.1200759410858154</v>
      </c>
      <c r="AE27" s="171">
        <v>11.68571662902832</v>
      </c>
      <c r="AF27" s="185">
        <v>0.95671427249908447</v>
      </c>
      <c r="AG27" s="171">
        <v>12.10965633392334</v>
      </c>
      <c r="AH27" s="185">
        <v>0.89731544256210327</v>
      </c>
    </row>
    <row r="28" spans="1:34" x14ac:dyDescent="0.2">
      <c r="A28" s="40"/>
      <c r="B28" s="99" t="s">
        <v>47</v>
      </c>
      <c r="C28" s="171">
        <v>34.127269744873047</v>
      </c>
      <c r="D28" s="185">
        <v>1.4255189895629883</v>
      </c>
      <c r="E28" s="171">
        <v>33.635063171386719</v>
      </c>
      <c r="F28" s="185">
        <v>1.7037289142608643</v>
      </c>
      <c r="G28" s="171">
        <v>32.044284820556641</v>
      </c>
      <c r="H28" s="185">
        <v>1.5922451019287109</v>
      </c>
      <c r="I28" s="171">
        <v>25.743263244628906</v>
      </c>
      <c r="J28" s="185">
        <v>1.1545314788818359</v>
      </c>
      <c r="K28" s="171">
        <v>24.394729614257812</v>
      </c>
      <c r="L28" s="185">
        <v>1.0130096673965454</v>
      </c>
      <c r="M28" s="171" t="s">
        <v>231</v>
      </c>
      <c r="N28" s="171">
        <v>3.136530876159668</v>
      </c>
      <c r="O28" s="185">
        <v>0.42666840553283691</v>
      </c>
      <c r="P28" s="171">
        <v>5.8375067710876465</v>
      </c>
      <c r="Q28" s="185">
        <v>0.59598374366760254</v>
      </c>
      <c r="R28" s="171">
        <v>4.6011185646057129</v>
      </c>
      <c r="S28" s="185">
        <v>0.63651531934738159</v>
      </c>
      <c r="T28" s="171">
        <v>6.1419429779052734</v>
      </c>
      <c r="U28" s="185">
        <v>0.62881916761398315</v>
      </c>
      <c r="V28" s="171">
        <v>7.9387707710266113</v>
      </c>
      <c r="W28" s="185">
        <v>0.68374651670455933</v>
      </c>
      <c r="X28" s="171" t="s">
        <v>231</v>
      </c>
      <c r="Y28" s="171">
        <v>13.909824371337891</v>
      </c>
      <c r="Z28" s="185">
        <v>0.86486202478408813</v>
      </c>
      <c r="AA28" s="171">
        <v>17.285186767578125</v>
      </c>
      <c r="AB28" s="185">
        <v>1.1495931148529053</v>
      </c>
      <c r="AC28" s="171">
        <v>17.902368545532227</v>
      </c>
      <c r="AD28" s="185">
        <v>1.1650679111480713</v>
      </c>
      <c r="AE28" s="171">
        <v>15.842817306518555</v>
      </c>
      <c r="AF28" s="185">
        <v>1.0303158760070801</v>
      </c>
      <c r="AG28" s="171">
        <v>18.121858596801758</v>
      </c>
      <c r="AH28" s="185">
        <v>0.98407071828842163</v>
      </c>
    </row>
    <row r="29" spans="1:34" x14ac:dyDescent="0.2">
      <c r="A29" s="40"/>
      <c r="B29" s="99" t="s">
        <v>46</v>
      </c>
      <c r="C29" s="171">
        <v>34.474571228027344</v>
      </c>
      <c r="D29" s="185">
        <v>1.5650309324264526</v>
      </c>
      <c r="E29" s="171">
        <v>33.436809539794922</v>
      </c>
      <c r="F29" s="185">
        <v>1.6369005441665649</v>
      </c>
      <c r="G29" s="171">
        <v>28.210407257080078</v>
      </c>
      <c r="H29" s="185">
        <v>1.4678851366043091</v>
      </c>
      <c r="I29" s="171">
        <v>29.446491241455078</v>
      </c>
      <c r="J29" s="185">
        <v>1.2123430967330933</v>
      </c>
      <c r="K29" s="171">
        <v>31.426605224609375</v>
      </c>
      <c r="L29" s="185">
        <v>1.5661323070526123</v>
      </c>
      <c r="M29" s="171" t="s">
        <v>231</v>
      </c>
      <c r="N29" s="171">
        <v>4.3980093002319336</v>
      </c>
      <c r="O29" s="185">
        <v>0.58816146850585938</v>
      </c>
      <c r="P29" s="171">
        <v>4.3168449401855469</v>
      </c>
      <c r="Q29" s="185">
        <v>0.5829581618309021</v>
      </c>
      <c r="R29" s="171">
        <v>5.5620851516723633</v>
      </c>
      <c r="S29" s="185">
        <v>0.62267214059829712</v>
      </c>
      <c r="T29" s="171">
        <v>6.5119767189025879</v>
      </c>
      <c r="U29" s="185">
        <v>0.53059983253479004</v>
      </c>
      <c r="V29" s="171">
        <v>5.9757652282714844</v>
      </c>
      <c r="W29" s="185">
        <v>0.54545605182647705</v>
      </c>
      <c r="X29" s="171" t="s">
        <v>231</v>
      </c>
      <c r="Y29" s="171">
        <v>19.381582260131836</v>
      </c>
      <c r="Z29" s="185">
        <v>1.153270959854126</v>
      </c>
      <c r="AA29" s="171">
        <v>20.889049530029297</v>
      </c>
      <c r="AB29" s="185">
        <v>1.1288577318191528</v>
      </c>
      <c r="AC29" s="171">
        <v>18.602199554443359</v>
      </c>
      <c r="AD29" s="185">
        <v>1.0652017593383789</v>
      </c>
      <c r="AE29" s="171">
        <v>23.538217544555664</v>
      </c>
      <c r="AF29" s="185">
        <v>1.0916980504989624</v>
      </c>
      <c r="AG29" s="171">
        <v>25.072097778320313</v>
      </c>
      <c r="AH29" s="185">
        <v>1.2928223609924316</v>
      </c>
    </row>
    <row r="30" spans="1:34" x14ac:dyDescent="0.2">
      <c r="A30" s="40"/>
      <c r="B30" s="99" t="s">
        <v>45</v>
      </c>
      <c r="C30" s="171">
        <v>36.489097595214844</v>
      </c>
      <c r="D30" s="185">
        <v>1.5223555564880371</v>
      </c>
      <c r="E30" s="171">
        <v>31.628211975097656</v>
      </c>
      <c r="F30" s="185">
        <v>1.283258318901062</v>
      </c>
      <c r="G30" s="171">
        <v>29.099142074584961</v>
      </c>
      <c r="H30" s="185">
        <v>1.5642752647399902</v>
      </c>
      <c r="I30" s="171">
        <v>28.012773513793945</v>
      </c>
      <c r="J30" s="185">
        <v>1.13645339012146</v>
      </c>
      <c r="K30" s="171">
        <v>34.573665618896484</v>
      </c>
      <c r="L30" s="185">
        <v>1.2973663806915283</v>
      </c>
      <c r="M30" s="171" t="s">
        <v>231</v>
      </c>
      <c r="N30" s="171">
        <v>7.2300806045532227</v>
      </c>
      <c r="O30" s="185">
        <v>0.72603422403335571</v>
      </c>
      <c r="P30" s="171">
        <v>8.2072544097900391</v>
      </c>
      <c r="Q30" s="185">
        <v>0.87144291400909424</v>
      </c>
      <c r="R30" s="171">
        <v>8.4214839935302734</v>
      </c>
      <c r="S30" s="185">
        <v>0.86246615648269653</v>
      </c>
      <c r="T30" s="171">
        <v>9.1249885559082031</v>
      </c>
      <c r="U30" s="185">
        <v>0.73539698123931885</v>
      </c>
      <c r="V30" s="171">
        <v>5.3278584480285645</v>
      </c>
      <c r="W30" s="185">
        <v>0.56362950801849365</v>
      </c>
      <c r="X30" s="171" t="s">
        <v>231</v>
      </c>
      <c r="Y30" s="171">
        <v>34.915424346923828</v>
      </c>
      <c r="Z30" s="185">
        <v>1.242195725440979</v>
      </c>
      <c r="AA30" s="171">
        <v>39.146980285644531</v>
      </c>
      <c r="AB30" s="185">
        <v>1.4610433578491211</v>
      </c>
      <c r="AC30" s="171">
        <v>39.232585906982422</v>
      </c>
      <c r="AD30" s="185">
        <v>1.9523540735244751</v>
      </c>
      <c r="AE30" s="171">
        <v>42.496059417724609</v>
      </c>
      <c r="AF30" s="185">
        <v>1.4346433877944946</v>
      </c>
      <c r="AG30" s="171">
        <v>45.852912902832031</v>
      </c>
      <c r="AH30" s="185">
        <v>1.3244192600250244</v>
      </c>
    </row>
    <row r="31" spans="1:34" x14ac:dyDescent="0.2">
      <c r="A31" s="40"/>
      <c r="B31" s="99" t="s">
        <v>44</v>
      </c>
      <c r="C31" s="171">
        <v>26.781654357910156</v>
      </c>
      <c r="D31" s="185">
        <v>1.9789854288101196</v>
      </c>
      <c r="E31" s="171">
        <v>22.179531097412109</v>
      </c>
      <c r="F31" s="185">
        <v>2.004887580871582</v>
      </c>
      <c r="G31" s="171">
        <v>26.063070297241211</v>
      </c>
      <c r="H31" s="185">
        <v>1.8713302612304687</v>
      </c>
      <c r="I31" s="171">
        <v>23.261112213134766</v>
      </c>
      <c r="J31" s="185">
        <v>1.5820404291152954</v>
      </c>
      <c r="K31" s="171">
        <v>19.918184280395508</v>
      </c>
      <c r="L31" s="185">
        <v>1.4334870576858521</v>
      </c>
      <c r="M31" s="171" t="s">
        <v>231</v>
      </c>
      <c r="N31" s="171">
        <v>1.423071026802063</v>
      </c>
      <c r="O31" s="185">
        <v>0.33157128095626831</v>
      </c>
      <c r="P31" s="171">
        <v>1.2941043376922607</v>
      </c>
      <c r="Q31" s="185">
        <v>0.21691915392875671</v>
      </c>
      <c r="R31" s="171">
        <v>1.6557451486587524</v>
      </c>
      <c r="S31" s="185">
        <v>0.44766286015510559</v>
      </c>
      <c r="T31" s="171">
        <v>2.095118522644043</v>
      </c>
      <c r="U31" s="185">
        <v>0.26053869724273682</v>
      </c>
      <c r="V31" s="171">
        <v>2.3280019760131836</v>
      </c>
      <c r="W31" s="185">
        <v>0.37615591287612915</v>
      </c>
      <c r="X31" s="171" t="s">
        <v>231</v>
      </c>
      <c r="Y31" s="171">
        <v>9.9918937683105469</v>
      </c>
      <c r="Z31" s="185">
        <v>1.1915683746337891</v>
      </c>
      <c r="AA31" s="171">
        <v>9.5389490127563477</v>
      </c>
      <c r="AB31" s="185">
        <v>1.0102993249893188</v>
      </c>
      <c r="AC31" s="171">
        <v>10.343833923339844</v>
      </c>
      <c r="AD31" s="185">
        <v>1.0850236415863037</v>
      </c>
      <c r="AE31" s="171">
        <v>7.8936762809753418</v>
      </c>
      <c r="AF31" s="185">
        <v>0.82722193002700806</v>
      </c>
      <c r="AG31" s="171">
        <v>7.3527088165283203</v>
      </c>
      <c r="AH31" s="185">
        <v>0.82741659879684448</v>
      </c>
    </row>
    <row r="32" spans="1:34" x14ac:dyDescent="0.2">
      <c r="A32" s="40"/>
      <c r="B32" s="99" t="s">
        <v>43</v>
      </c>
      <c r="C32" s="171">
        <v>22.610013961791992</v>
      </c>
      <c r="D32" s="185">
        <v>1.604589581489563</v>
      </c>
      <c r="E32" s="171">
        <v>21.612180709838867</v>
      </c>
      <c r="F32" s="185">
        <v>1.5244442224502563</v>
      </c>
      <c r="G32" s="171">
        <v>21.958812713623047</v>
      </c>
      <c r="H32" s="185">
        <v>1.7071071863174438</v>
      </c>
      <c r="I32" s="171">
        <v>19.847600936889648</v>
      </c>
      <c r="J32" s="185">
        <v>1.206037163734436</v>
      </c>
      <c r="K32" s="171">
        <v>21.479278564453125</v>
      </c>
      <c r="L32" s="185">
        <v>1.2892308235168457</v>
      </c>
      <c r="M32" s="171" t="s">
        <v>231</v>
      </c>
      <c r="N32" s="171">
        <v>4.0421333312988281</v>
      </c>
      <c r="O32" s="185">
        <v>0.44237953424453735</v>
      </c>
      <c r="P32" s="171">
        <v>5.567112922668457</v>
      </c>
      <c r="Q32" s="185">
        <v>0.63445132970809937</v>
      </c>
      <c r="R32" s="171">
        <v>4.2205204963684082</v>
      </c>
      <c r="S32" s="185">
        <v>0.63039624691009521</v>
      </c>
      <c r="T32" s="171">
        <v>5.1201043128967285</v>
      </c>
      <c r="U32" s="185">
        <v>0.48491480946540833</v>
      </c>
      <c r="V32" s="171">
        <v>6.2060418128967285</v>
      </c>
      <c r="W32" s="185">
        <v>0.56947672367095947</v>
      </c>
      <c r="X32" s="171" t="s">
        <v>231</v>
      </c>
      <c r="Y32" s="171">
        <v>8.7963218688964844</v>
      </c>
      <c r="Z32" s="185">
        <v>0.73551756143569946</v>
      </c>
      <c r="AA32" s="171">
        <v>11.337602615356445</v>
      </c>
      <c r="AB32" s="185">
        <v>1.2244845628738403</v>
      </c>
      <c r="AC32" s="171">
        <v>9.3503150939941406</v>
      </c>
      <c r="AD32" s="185">
        <v>0.85330671072006226</v>
      </c>
      <c r="AE32" s="171">
        <v>10.495271682739258</v>
      </c>
      <c r="AF32" s="185">
        <v>0.72003012895584106</v>
      </c>
      <c r="AG32" s="171">
        <v>12.874521255493164</v>
      </c>
      <c r="AH32" s="185">
        <v>0.96137642860412598</v>
      </c>
    </row>
    <row r="33" spans="1:34" x14ac:dyDescent="0.2">
      <c r="A33" s="40"/>
      <c r="B33" s="99" t="s">
        <v>42</v>
      </c>
      <c r="C33" s="171">
        <v>35.030784606933594</v>
      </c>
      <c r="D33" s="185">
        <v>1.4675794839859009</v>
      </c>
      <c r="E33" s="171">
        <v>31.740020751953125</v>
      </c>
      <c r="F33" s="185">
        <v>1.8490118980407715</v>
      </c>
      <c r="G33" s="171">
        <v>32.637718200683594</v>
      </c>
      <c r="H33" s="185">
        <v>1.5620461702346802</v>
      </c>
      <c r="I33" s="171">
        <v>33.087131500244141</v>
      </c>
      <c r="J33" s="185">
        <v>1.3651232719421387</v>
      </c>
      <c r="K33" s="171">
        <v>32.002693176269531</v>
      </c>
      <c r="L33" s="185">
        <v>1.142090916633606</v>
      </c>
      <c r="M33" s="171" t="s">
        <v>231</v>
      </c>
      <c r="N33" s="171">
        <v>5.092130184173584</v>
      </c>
      <c r="O33" s="185">
        <v>0.47065043449401855</v>
      </c>
      <c r="P33" s="171">
        <v>5.0197091102600098</v>
      </c>
      <c r="Q33" s="185">
        <v>0.64025324583053589</v>
      </c>
      <c r="R33" s="171">
        <v>6.4189066886901855</v>
      </c>
      <c r="S33" s="185">
        <v>0.62751644849777222</v>
      </c>
      <c r="T33" s="171">
        <v>7.8270778656005859</v>
      </c>
      <c r="U33" s="185">
        <v>0.6577332615852356</v>
      </c>
      <c r="V33" s="171">
        <v>8.9327249526977539</v>
      </c>
      <c r="W33" s="185">
        <v>0.87023210525512695</v>
      </c>
      <c r="X33" s="171" t="s">
        <v>231</v>
      </c>
      <c r="Y33" s="171">
        <v>24.662654876708984</v>
      </c>
      <c r="Z33" s="185">
        <v>1.143670916557312</v>
      </c>
      <c r="AA33" s="171">
        <v>21.829639434814453</v>
      </c>
      <c r="AB33" s="185">
        <v>1.3467730283737183</v>
      </c>
      <c r="AC33" s="171">
        <v>24.026296615600586</v>
      </c>
      <c r="AD33" s="185">
        <v>1.1994836330413818</v>
      </c>
      <c r="AE33" s="171">
        <v>24.910501480102539</v>
      </c>
      <c r="AF33" s="185">
        <v>1.0535935163497925</v>
      </c>
      <c r="AG33" s="171">
        <v>27.945365905761719</v>
      </c>
      <c r="AH33" s="185">
        <v>1.1271078586578369</v>
      </c>
    </row>
    <row r="34" spans="1:34" x14ac:dyDescent="0.2">
      <c r="A34" s="40"/>
      <c r="B34" s="99" t="s">
        <v>41</v>
      </c>
      <c r="C34" s="171">
        <v>38.372360229492188</v>
      </c>
      <c r="D34" s="185">
        <v>1.4890720844268799</v>
      </c>
      <c r="E34" s="171">
        <v>36.077438354492188</v>
      </c>
      <c r="F34" s="185">
        <v>1.516944408416748</v>
      </c>
      <c r="G34" s="171">
        <v>30.419286727905273</v>
      </c>
      <c r="H34" s="185">
        <v>1.4391964673995972</v>
      </c>
      <c r="I34" s="171">
        <v>34.150619506835938</v>
      </c>
      <c r="J34" s="185">
        <v>1.8165124654769897</v>
      </c>
      <c r="K34" s="171">
        <v>38.407127380371094</v>
      </c>
      <c r="L34" s="185">
        <v>1.4003111124038696</v>
      </c>
      <c r="M34" s="171" t="s">
        <v>231</v>
      </c>
      <c r="N34" s="171">
        <v>4.9583954811096191</v>
      </c>
      <c r="O34" s="185">
        <v>0.65300244092941284</v>
      </c>
      <c r="P34" s="171">
        <v>4.7385201454162598</v>
      </c>
      <c r="Q34" s="185">
        <v>0.60461640357971191</v>
      </c>
      <c r="R34" s="171">
        <v>6.1893782615661621</v>
      </c>
      <c r="S34" s="185">
        <v>0.66949719190597534</v>
      </c>
      <c r="T34" s="171">
        <v>6.2509245872497559</v>
      </c>
      <c r="U34" s="185">
        <v>0.66272014379501343</v>
      </c>
      <c r="V34" s="171">
        <v>4.3116540908813477</v>
      </c>
      <c r="W34" s="185">
        <v>0.53764444589614868</v>
      </c>
      <c r="X34" s="171" t="s">
        <v>231</v>
      </c>
      <c r="Y34" s="171">
        <v>22.978672027587891</v>
      </c>
      <c r="Z34" s="185">
        <v>1.1759457588195801</v>
      </c>
      <c r="AA34" s="171">
        <v>24.557239532470703</v>
      </c>
      <c r="AB34" s="185">
        <v>1.1766535043716431</v>
      </c>
      <c r="AC34" s="171">
        <v>24.598012924194336</v>
      </c>
      <c r="AD34" s="185">
        <v>1.136227011680603</v>
      </c>
      <c r="AE34" s="171">
        <v>23.716255187988281</v>
      </c>
      <c r="AF34" s="185">
        <v>1.1486431360244751</v>
      </c>
      <c r="AG34" s="171">
        <v>28.434381484985352</v>
      </c>
      <c r="AH34" s="185">
        <v>1.3630728721618652</v>
      </c>
    </row>
    <row r="35" spans="1:34" x14ac:dyDescent="0.2">
      <c r="A35" s="40"/>
      <c r="B35" s="99" t="s">
        <v>40</v>
      </c>
      <c r="C35" s="171">
        <v>25.356525421142578</v>
      </c>
      <c r="D35" s="185">
        <v>1.6160448789596558</v>
      </c>
      <c r="E35" s="171">
        <v>20.937450408935547</v>
      </c>
      <c r="F35" s="185">
        <v>1.5371620655059814</v>
      </c>
      <c r="G35" s="171">
        <v>24.655147552490234</v>
      </c>
      <c r="H35" s="185">
        <v>1.4761797189712524</v>
      </c>
      <c r="I35" s="171">
        <v>24.303430557250977</v>
      </c>
      <c r="J35" s="185">
        <v>1.3799238204956055</v>
      </c>
      <c r="K35" s="171">
        <v>24.631134033203125</v>
      </c>
      <c r="L35" s="185">
        <v>1.630903959274292</v>
      </c>
      <c r="M35" s="171" t="s">
        <v>231</v>
      </c>
      <c r="N35" s="171">
        <v>6.3986501693725586</v>
      </c>
      <c r="O35" s="185">
        <v>0.64157617092132568</v>
      </c>
      <c r="P35" s="171">
        <v>7.2059283256530762</v>
      </c>
      <c r="Q35" s="185">
        <v>0.74648439884185791</v>
      </c>
      <c r="R35" s="171">
        <v>6.5608921051025391</v>
      </c>
      <c r="S35" s="185">
        <v>0.70250415802001953</v>
      </c>
      <c r="T35" s="171">
        <v>7.6392521858215332</v>
      </c>
      <c r="U35" s="185">
        <v>0.59025543928146362</v>
      </c>
      <c r="V35" s="171">
        <v>7.9589552879333496</v>
      </c>
      <c r="W35" s="185">
        <v>0.66796261072158813</v>
      </c>
      <c r="X35" s="171" t="s">
        <v>231</v>
      </c>
      <c r="Y35" s="171">
        <v>17.309667587280273</v>
      </c>
      <c r="Z35" s="185">
        <v>1.0931248664855957</v>
      </c>
      <c r="AA35" s="171">
        <v>19.456035614013672</v>
      </c>
      <c r="AB35" s="185">
        <v>1.427910327911377</v>
      </c>
      <c r="AC35" s="171">
        <v>18.251321792602539</v>
      </c>
      <c r="AD35" s="185">
        <v>1.0094162225723267</v>
      </c>
      <c r="AE35" s="171">
        <v>18.955883026123047</v>
      </c>
      <c r="AF35" s="185">
        <v>1.0519833564758301</v>
      </c>
      <c r="AG35" s="171">
        <v>21.889253616333008</v>
      </c>
      <c r="AH35" s="185">
        <v>1.2145766019821167</v>
      </c>
    </row>
    <row r="36" spans="1:34" x14ac:dyDescent="0.2">
      <c r="A36" s="40"/>
      <c r="B36" s="99" t="s">
        <v>39</v>
      </c>
      <c r="C36" s="171">
        <v>40.91510009765625</v>
      </c>
      <c r="D36" s="185">
        <v>1.2572934627532959</v>
      </c>
      <c r="E36" s="171">
        <v>33.335956573486328</v>
      </c>
      <c r="F36" s="185">
        <v>1.4702880382537842</v>
      </c>
      <c r="G36" s="171">
        <v>33.54071044921875</v>
      </c>
      <c r="H36" s="185">
        <v>1.287921667098999</v>
      </c>
      <c r="I36" s="171">
        <v>30.368762969970703</v>
      </c>
      <c r="J36" s="185">
        <v>1.1807117462158203</v>
      </c>
      <c r="K36" s="171">
        <v>32.845176696777344</v>
      </c>
      <c r="L36" s="185">
        <v>1.0711400508880615</v>
      </c>
      <c r="M36" s="171" t="s">
        <v>231</v>
      </c>
      <c r="N36" s="171">
        <v>3.4765818119049072</v>
      </c>
      <c r="O36" s="185">
        <v>0.39002656936645508</v>
      </c>
      <c r="P36" s="171">
        <v>7.6862983703613281</v>
      </c>
      <c r="Q36" s="185">
        <v>0.70154422521591187</v>
      </c>
      <c r="R36" s="171">
        <v>6.3770308494567871</v>
      </c>
      <c r="S36" s="185">
        <v>0.58158230781555176</v>
      </c>
      <c r="T36" s="171">
        <v>6.9011316299438477</v>
      </c>
      <c r="U36" s="185">
        <v>0.58281946182250977</v>
      </c>
      <c r="V36" s="171">
        <v>7.4204025268554687</v>
      </c>
      <c r="W36" s="185">
        <v>0.45484569668769836</v>
      </c>
      <c r="X36" s="171" t="s">
        <v>231</v>
      </c>
      <c r="Y36" s="171">
        <v>23.214771270751953</v>
      </c>
      <c r="Z36" s="185">
        <v>1.1248793601989746</v>
      </c>
      <c r="AA36" s="171">
        <v>22.309047698974609</v>
      </c>
      <c r="AB36" s="185">
        <v>1.3025854825973511</v>
      </c>
      <c r="AC36" s="171">
        <v>23.821889877319336</v>
      </c>
      <c r="AD36" s="185">
        <v>1.2205015420913696</v>
      </c>
      <c r="AE36" s="171">
        <v>23.360696792602539</v>
      </c>
      <c r="AF36" s="185">
        <v>1.1742904186248779</v>
      </c>
      <c r="AG36" s="171">
        <v>28.927785873413086</v>
      </c>
      <c r="AH36" s="185">
        <v>0.95191586017608643</v>
      </c>
    </row>
    <row r="37" spans="1:34" x14ac:dyDescent="0.2">
      <c r="A37" s="40"/>
      <c r="B37" s="99" t="s">
        <v>38</v>
      </c>
      <c r="C37" s="171">
        <v>38.651161193847656</v>
      </c>
      <c r="D37" s="185">
        <v>1.1908824443817139</v>
      </c>
      <c r="E37" s="171">
        <v>31.604036331176758</v>
      </c>
      <c r="F37" s="185">
        <v>1.3491500616073608</v>
      </c>
      <c r="G37" s="171">
        <v>36.557689666748047</v>
      </c>
      <c r="H37" s="185">
        <v>1.5974489450454712</v>
      </c>
      <c r="I37" s="171">
        <v>32.063091278076172</v>
      </c>
      <c r="J37" s="185">
        <v>1.1302382946014404</v>
      </c>
      <c r="K37" s="171">
        <v>30.923885345458984</v>
      </c>
      <c r="L37" s="185">
        <v>1.1323815584182739</v>
      </c>
      <c r="M37" s="171" t="s">
        <v>231</v>
      </c>
      <c r="N37" s="171">
        <v>4.2611746788024902</v>
      </c>
      <c r="O37" s="185">
        <v>0.44330838322639465</v>
      </c>
      <c r="P37" s="171">
        <v>6.8459353446960449</v>
      </c>
      <c r="Q37" s="185">
        <v>0.71692049503326416</v>
      </c>
      <c r="R37" s="171">
        <v>4.7160735130310059</v>
      </c>
      <c r="S37" s="185">
        <v>0.51098966598510742</v>
      </c>
      <c r="T37" s="171">
        <v>7.2667784690856934</v>
      </c>
      <c r="U37" s="185">
        <v>0.58612304925918579</v>
      </c>
      <c r="V37" s="171">
        <v>8.1909055709838867</v>
      </c>
      <c r="W37" s="185">
        <v>0.74097996950149536</v>
      </c>
      <c r="X37" s="171" t="s">
        <v>231</v>
      </c>
      <c r="Y37" s="171">
        <v>29.970705032348633</v>
      </c>
      <c r="Z37" s="185">
        <v>1.0618957281112671</v>
      </c>
      <c r="AA37" s="171">
        <v>28.401111602783203</v>
      </c>
      <c r="AB37" s="185">
        <v>1.5213756561279297</v>
      </c>
      <c r="AC37" s="171">
        <v>29.606399536132812</v>
      </c>
      <c r="AD37" s="185">
        <v>1.1890749931335449</v>
      </c>
      <c r="AE37" s="171">
        <v>31.311908721923828</v>
      </c>
      <c r="AF37" s="185">
        <v>1.2077111005783081</v>
      </c>
      <c r="AG37" s="171">
        <v>33.021503448486328</v>
      </c>
      <c r="AH37" s="185">
        <v>1.0656075477600098</v>
      </c>
    </row>
    <row r="38" spans="1:34" x14ac:dyDescent="0.2">
      <c r="A38" s="40"/>
      <c r="B38" s="99" t="s">
        <v>37</v>
      </c>
      <c r="C38" s="171">
        <v>33.758579254150391</v>
      </c>
      <c r="D38" s="185">
        <v>1.8011884689331055</v>
      </c>
      <c r="E38" s="171">
        <v>27.225240707397461</v>
      </c>
      <c r="F38" s="185">
        <v>1.504388689994812</v>
      </c>
      <c r="G38" s="171">
        <v>33.951930999755859</v>
      </c>
      <c r="H38" s="185">
        <v>1.8973128795623779</v>
      </c>
      <c r="I38" s="171">
        <v>37.4537353515625</v>
      </c>
      <c r="J38" s="185">
        <v>1.5169389247894287</v>
      </c>
      <c r="K38" s="171">
        <v>35.438056945800781</v>
      </c>
      <c r="L38" s="185">
        <v>1.6691718101501465</v>
      </c>
      <c r="M38" s="171" t="s">
        <v>231</v>
      </c>
      <c r="N38" s="171">
        <v>2.7906825542449951</v>
      </c>
      <c r="O38" s="185">
        <v>0.37581422924995422</v>
      </c>
      <c r="P38" s="171">
        <v>4.1317386627197266</v>
      </c>
      <c r="Q38" s="185">
        <v>0.66864120960235596</v>
      </c>
      <c r="R38" s="171">
        <v>3.0061249732971191</v>
      </c>
      <c r="S38" s="185">
        <v>0.41453716158866882</v>
      </c>
      <c r="T38" s="171">
        <v>2.3485469818115234</v>
      </c>
      <c r="U38" s="185">
        <v>0.34680595993995667</v>
      </c>
      <c r="V38" s="171">
        <v>2.5937023162841797</v>
      </c>
      <c r="W38" s="185">
        <v>0.38795000314712524</v>
      </c>
      <c r="X38" s="171" t="s">
        <v>231</v>
      </c>
      <c r="Y38" s="171">
        <v>9.6263046264648437</v>
      </c>
      <c r="Z38" s="185">
        <v>0.64619100093841553</v>
      </c>
      <c r="AA38" s="171">
        <v>11.547039031982422</v>
      </c>
      <c r="AB38" s="185">
        <v>0.95084559917449951</v>
      </c>
      <c r="AC38" s="171">
        <v>13.352087020874023</v>
      </c>
      <c r="AD38" s="185">
        <v>1.0647413730621338</v>
      </c>
      <c r="AE38" s="171">
        <v>10.627067565917969</v>
      </c>
      <c r="AF38" s="185">
        <v>0.83705586194992065</v>
      </c>
      <c r="AG38" s="171">
        <v>11.116452217102051</v>
      </c>
      <c r="AH38" s="185">
        <v>0.97156327962875366</v>
      </c>
    </row>
    <row r="39" spans="1:34" x14ac:dyDescent="0.2">
      <c r="A39" s="40"/>
      <c r="B39" s="99" t="s">
        <v>36</v>
      </c>
      <c r="C39" s="171">
        <v>33.0830078125</v>
      </c>
      <c r="D39" s="185">
        <v>1.3392857313156128</v>
      </c>
      <c r="E39" s="171">
        <v>26.90179443359375</v>
      </c>
      <c r="F39" s="185">
        <v>2.1692814826965332</v>
      </c>
      <c r="G39" s="171">
        <v>26.785533905029297</v>
      </c>
      <c r="H39" s="185">
        <v>1.2436774969100952</v>
      </c>
      <c r="I39" s="171">
        <v>24.36750602722168</v>
      </c>
      <c r="J39" s="185">
        <v>1.1350986957550049</v>
      </c>
      <c r="K39" s="171">
        <v>28.568342208862305</v>
      </c>
      <c r="L39" s="185">
        <v>1.2256990671157837</v>
      </c>
      <c r="M39" s="171" t="s">
        <v>231</v>
      </c>
      <c r="N39" s="171">
        <v>7.8362078666687012</v>
      </c>
      <c r="O39" s="185">
        <v>0.69686591625213623</v>
      </c>
      <c r="P39" s="171">
        <v>9.360926628112793</v>
      </c>
      <c r="Q39" s="185">
        <v>0.89195090532302856</v>
      </c>
      <c r="R39" s="171">
        <v>8.8354530334472656</v>
      </c>
      <c r="S39" s="185">
        <v>0.83685743808746338</v>
      </c>
      <c r="T39" s="171">
        <v>11.222202301025391</v>
      </c>
      <c r="U39" s="185">
        <v>0.84031105041503906</v>
      </c>
      <c r="V39" s="171">
        <v>10.093903541564941</v>
      </c>
      <c r="W39" s="185">
        <v>0.81052237749099731</v>
      </c>
      <c r="X39" s="171" t="s">
        <v>231</v>
      </c>
      <c r="Y39" s="171">
        <v>25.240108489990234</v>
      </c>
      <c r="Z39" s="185">
        <v>1.1312382221221924</v>
      </c>
      <c r="AA39" s="171">
        <v>24.786092758178711</v>
      </c>
      <c r="AB39" s="185">
        <v>1.7144285440444946</v>
      </c>
      <c r="AC39" s="171">
        <v>26.019584655761719</v>
      </c>
      <c r="AD39" s="185">
        <v>1.1202571392059326</v>
      </c>
      <c r="AE39" s="171">
        <v>26.486734390258789</v>
      </c>
      <c r="AF39" s="185">
        <v>1.192353367805481</v>
      </c>
      <c r="AG39" s="171">
        <v>29.17552375793457</v>
      </c>
      <c r="AH39" s="185">
        <v>1.3216267824172974</v>
      </c>
    </row>
    <row r="40" spans="1:34" x14ac:dyDescent="0.2">
      <c r="A40" s="40"/>
      <c r="B40" s="99" t="s">
        <v>35</v>
      </c>
      <c r="C40" s="171">
        <v>23.575498580932617</v>
      </c>
      <c r="D40" s="185">
        <v>1.3073797225952148</v>
      </c>
      <c r="E40" s="171">
        <v>19.341226577758789</v>
      </c>
      <c r="F40" s="185">
        <v>1.0788120031356812</v>
      </c>
      <c r="G40" s="171">
        <v>23.923765182495117</v>
      </c>
      <c r="H40" s="185">
        <v>1.3051495552062988</v>
      </c>
      <c r="I40" s="171">
        <v>22.561321258544922</v>
      </c>
      <c r="J40" s="185">
        <v>1.0305111408233643</v>
      </c>
      <c r="K40" s="171">
        <v>24.423246383666992</v>
      </c>
      <c r="L40" s="185">
        <v>1.2992310523986816</v>
      </c>
      <c r="M40" s="171" t="s">
        <v>231</v>
      </c>
      <c r="N40" s="171">
        <v>5.5888590812683105</v>
      </c>
      <c r="O40" s="185">
        <v>0.61088097095489502</v>
      </c>
      <c r="P40" s="171">
        <v>7.3754367828369141</v>
      </c>
      <c r="Q40" s="185">
        <v>0.66599744558334351</v>
      </c>
      <c r="R40" s="171">
        <v>6.0340538024902344</v>
      </c>
      <c r="S40" s="185">
        <v>0.62675207853317261</v>
      </c>
      <c r="T40" s="171">
        <v>7.6619462966918945</v>
      </c>
      <c r="U40" s="185">
        <v>0.57574093341827393</v>
      </c>
      <c r="V40" s="171">
        <v>8.2498569488525391</v>
      </c>
      <c r="W40" s="185">
        <v>0.69448339939117432</v>
      </c>
      <c r="X40" s="171" t="s">
        <v>231</v>
      </c>
      <c r="Y40" s="171">
        <v>11.257675170898438</v>
      </c>
      <c r="Z40" s="185">
        <v>0.86435407400131226</v>
      </c>
      <c r="AA40" s="171">
        <v>12.970434188842773</v>
      </c>
      <c r="AB40" s="185">
        <v>1.0204306840896606</v>
      </c>
      <c r="AC40" s="171">
        <v>12.162746429443359</v>
      </c>
      <c r="AD40" s="185">
        <v>0.8865775465965271</v>
      </c>
      <c r="AE40" s="171">
        <v>10.849143981933594</v>
      </c>
      <c r="AF40" s="185">
        <v>0.76374244689941406</v>
      </c>
      <c r="AG40" s="171">
        <v>13.381235122680664</v>
      </c>
      <c r="AH40" s="185">
        <v>0.96844696998596191</v>
      </c>
    </row>
    <row r="41" spans="1:34" x14ac:dyDescent="0.2">
      <c r="A41" s="40"/>
      <c r="B41" s="99" t="s">
        <v>34</v>
      </c>
      <c r="C41" s="171">
        <v>32.728588104248047</v>
      </c>
      <c r="D41" s="185">
        <v>1.7943177223205566</v>
      </c>
      <c r="E41" s="171">
        <v>23.636699676513672</v>
      </c>
      <c r="F41" s="185">
        <v>1.6316059827804565</v>
      </c>
      <c r="G41" s="171">
        <v>30.554052352905273</v>
      </c>
      <c r="H41" s="185">
        <v>2.0003783702850342</v>
      </c>
      <c r="I41" s="171">
        <v>24.767095565795898</v>
      </c>
      <c r="J41" s="185">
        <v>1.3714524507522583</v>
      </c>
      <c r="K41" s="171">
        <v>19.93824577331543</v>
      </c>
      <c r="L41" s="185">
        <v>1.3724479675292969</v>
      </c>
      <c r="M41" s="171" t="s">
        <v>231</v>
      </c>
      <c r="N41" s="171">
        <v>3.1498231887817383</v>
      </c>
      <c r="O41" s="185">
        <v>0.50157910585403442</v>
      </c>
      <c r="P41" s="171">
        <v>4.5272998809814453</v>
      </c>
      <c r="Q41" s="185">
        <v>0.62438774108886719</v>
      </c>
      <c r="R41" s="171">
        <v>3.985069751739502</v>
      </c>
      <c r="S41" s="185">
        <v>0.63519501686096191</v>
      </c>
      <c r="T41" s="171">
        <v>5.0179653167724609</v>
      </c>
      <c r="U41" s="185">
        <v>0.49031060934066772</v>
      </c>
      <c r="V41" s="171">
        <v>4.9729404449462891</v>
      </c>
      <c r="W41" s="185">
        <v>0.58214700222015381</v>
      </c>
      <c r="X41" s="171" t="s">
        <v>231</v>
      </c>
      <c r="Y41" s="171">
        <v>12.930850982666016</v>
      </c>
      <c r="Z41" s="185">
        <v>1.1153134107589722</v>
      </c>
      <c r="AA41" s="171">
        <v>14.256879806518555</v>
      </c>
      <c r="AB41" s="185">
        <v>1.1251668930053711</v>
      </c>
      <c r="AC41" s="171">
        <v>12.816580772399902</v>
      </c>
      <c r="AD41" s="185">
        <v>1.0721390247344971</v>
      </c>
      <c r="AE41" s="171">
        <v>12.209760665893555</v>
      </c>
      <c r="AF41" s="185">
        <v>1.3986763954162598</v>
      </c>
      <c r="AG41" s="171">
        <v>12.928769111633301</v>
      </c>
      <c r="AH41" s="185">
        <v>1.3856006860733032</v>
      </c>
    </row>
    <row r="42" spans="1:34" x14ac:dyDescent="0.2">
      <c r="A42" s="40"/>
      <c r="B42" s="99" t="s">
        <v>33</v>
      </c>
      <c r="C42" s="171">
        <v>29.536476135253906</v>
      </c>
      <c r="D42" s="185">
        <v>1.3119993209838867</v>
      </c>
      <c r="E42" s="171">
        <v>26.007362365722656</v>
      </c>
      <c r="F42" s="185">
        <v>1.2994623184204102</v>
      </c>
      <c r="G42" s="171">
        <v>27.02302360534668</v>
      </c>
      <c r="H42" s="185">
        <v>1.4703363180160522</v>
      </c>
      <c r="I42" s="171">
        <v>27.682754516601563</v>
      </c>
      <c r="J42" s="185">
        <v>1.393641471862793</v>
      </c>
      <c r="K42" s="171">
        <v>32.472698211669922</v>
      </c>
      <c r="L42" s="185">
        <v>1.2302013635635376</v>
      </c>
      <c r="M42" s="171" t="s">
        <v>231</v>
      </c>
      <c r="N42" s="171">
        <v>4.7495102882385254</v>
      </c>
      <c r="O42" s="185">
        <v>0.45145881175994873</v>
      </c>
      <c r="P42" s="171">
        <v>6.4383111000061035</v>
      </c>
      <c r="Q42" s="185">
        <v>0.66151094436645508</v>
      </c>
      <c r="R42" s="171">
        <v>6.251678466796875</v>
      </c>
      <c r="S42" s="185">
        <v>0.60982024669647217</v>
      </c>
      <c r="T42" s="171">
        <v>6.9546775817871094</v>
      </c>
      <c r="U42" s="185">
        <v>0.62086808681488037</v>
      </c>
      <c r="V42" s="171">
        <v>5.7424354553222656</v>
      </c>
      <c r="W42" s="185">
        <v>0.66887682676315308</v>
      </c>
      <c r="X42" s="171" t="s">
        <v>231</v>
      </c>
      <c r="Y42" s="171">
        <v>18.687051773071289</v>
      </c>
      <c r="Z42" s="185">
        <v>0.9510992169380188</v>
      </c>
      <c r="AA42" s="171">
        <v>19.233673095703125</v>
      </c>
      <c r="AB42" s="185">
        <v>0.93151360750198364</v>
      </c>
      <c r="AC42" s="171">
        <v>17.868793487548828</v>
      </c>
      <c r="AD42" s="185">
        <v>1.0613926649093628</v>
      </c>
      <c r="AE42" s="171">
        <v>19.506061553955078</v>
      </c>
      <c r="AF42" s="185">
        <v>1.0180798768997192</v>
      </c>
      <c r="AG42" s="171">
        <v>19.913206100463867</v>
      </c>
      <c r="AH42" s="185">
        <v>1.1370575428009033</v>
      </c>
    </row>
    <row r="43" spans="1:34" x14ac:dyDescent="0.2">
      <c r="A43" s="40"/>
      <c r="B43" s="99" t="s">
        <v>32</v>
      </c>
      <c r="C43" s="171">
        <v>27.768590927124023</v>
      </c>
      <c r="D43" s="185">
        <v>1.6973022222518921</v>
      </c>
      <c r="E43" s="171">
        <v>18.354242324829102</v>
      </c>
      <c r="F43" s="185">
        <v>1.2971227169036865</v>
      </c>
      <c r="G43" s="171">
        <v>20.419944763183594</v>
      </c>
      <c r="H43" s="185">
        <v>1.1903746128082275</v>
      </c>
      <c r="I43" s="171">
        <v>24.375566482543945</v>
      </c>
      <c r="J43" s="185">
        <v>1.1173179149627686</v>
      </c>
      <c r="K43" s="171">
        <v>24.377649307250977</v>
      </c>
      <c r="L43" s="185">
        <v>1.0882905721664429</v>
      </c>
      <c r="M43" s="171" t="s">
        <v>231</v>
      </c>
      <c r="N43" s="171">
        <v>6.0756864547729492</v>
      </c>
      <c r="O43" s="185">
        <v>0.63482171297073364</v>
      </c>
      <c r="P43" s="171">
        <v>6.8685717582702637</v>
      </c>
      <c r="Q43" s="185">
        <v>0.71124136447906494</v>
      </c>
      <c r="R43" s="171">
        <v>6.4136309623718262</v>
      </c>
      <c r="S43" s="185">
        <v>0.56643497943878174</v>
      </c>
      <c r="T43" s="171">
        <v>7.3253898620605469</v>
      </c>
      <c r="U43" s="185">
        <v>0.59214591979980469</v>
      </c>
      <c r="V43" s="171">
        <v>8.9115533828735352</v>
      </c>
      <c r="W43" s="185">
        <v>0.74446213245391846</v>
      </c>
      <c r="X43" s="171" t="s">
        <v>231</v>
      </c>
      <c r="Y43" s="171">
        <v>16.024152755737305</v>
      </c>
      <c r="Z43" s="185">
        <v>1.1701592206954956</v>
      </c>
      <c r="AA43" s="171">
        <v>14.529716491699219</v>
      </c>
      <c r="AB43" s="185">
        <v>0.98639678955078125</v>
      </c>
      <c r="AC43" s="171">
        <v>18.952733993530273</v>
      </c>
      <c r="AD43" s="185">
        <v>1.6701343059539795</v>
      </c>
      <c r="AE43" s="171">
        <v>15.953249931335449</v>
      </c>
      <c r="AF43" s="185">
        <v>0.96921610832214355</v>
      </c>
      <c r="AG43" s="171">
        <v>17.70692253112793</v>
      </c>
      <c r="AH43" s="185">
        <v>1.1191713809967041</v>
      </c>
    </row>
    <row r="44" spans="1:34" s="90" customFormat="1" ht="26.25" thickBot="1" x14ac:dyDescent="0.25">
      <c r="A44" s="133"/>
      <c r="B44" s="132" t="s">
        <v>76</v>
      </c>
      <c r="C44" s="218">
        <v>32.269100189208984</v>
      </c>
      <c r="D44" s="223">
        <v>0.32961466908454895</v>
      </c>
      <c r="E44" s="218">
        <v>28.057693481445313</v>
      </c>
      <c r="F44" s="223">
        <v>0.68026280403137207</v>
      </c>
      <c r="G44" s="218">
        <v>28.571981430053711</v>
      </c>
      <c r="H44" s="223">
        <v>0.36133459210395813</v>
      </c>
      <c r="I44" s="218">
        <v>26.257827758789063</v>
      </c>
      <c r="J44" s="223">
        <v>0.28325709700584412</v>
      </c>
      <c r="K44" s="218">
        <v>26.795206069946289</v>
      </c>
      <c r="L44" s="223">
        <v>0.27324280142784119</v>
      </c>
      <c r="M44" s="218" t="s">
        <v>231</v>
      </c>
      <c r="N44" s="218">
        <v>4.6587953567504883</v>
      </c>
      <c r="O44" s="223">
        <v>0.11218380182981491</v>
      </c>
      <c r="P44" s="218">
        <v>5.888824462890625</v>
      </c>
      <c r="Q44" s="223">
        <v>0.15810462832450867</v>
      </c>
      <c r="R44" s="218">
        <v>6.1621899604797363</v>
      </c>
      <c r="S44" s="223">
        <v>0.15653081238269806</v>
      </c>
      <c r="T44" s="218">
        <v>7.0707402229309082</v>
      </c>
      <c r="U44" s="223">
        <v>0.15356376767158508</v>
      </c>
      <c r="V44" s="218">
        <v>7.0166783332824707</v>
      </c>
      <c r="W44" s="223">
        <v>0.15190251171588898</v>
      </c>
      <c r="X44" s="218" t="s">
        <v>231</v>
      </c>
      <c r="Y44" s="218">
        <v>18.714019775390625</v>
      </c>
      <c r="Z44" s="223">
        <v>0.22873824834823608</v>
      </c>
      <c r="AA44" s="218">
        <v>19.944387435913086</v>
      </c>
      <c r="AB44" s="223">
        <v>0.29211887717247009</v>
      </c>
      <c r="AC44" s="218">
        <v>19.786624908447266</v>
      </c>
      <c r="AD44" s="223">
        <v>0.26315063238143921</v>
      </c>
      <c r="AE44" s="218">
        <v>20.50389289855957</v>
      </c>
      <c r="AF44" s="223">
        <v>0.26799061894416809</v>
      </c>
      <c r="AG44" s="218">
        <v>22.630067825317383</v>
      </c>
      <c r="AH44" s="223">
        <v>0.27231058478355408</v>
      </c>
    </row>
    <row r="45" spans="1:34" s="86" customFormat="1" ht="13.5" thickTop="1" x14ac:dyDescent="0.2">
      <c r="B45" s="287" t="s">
        <v>240</v>
      </c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</row>
    <row r="46" spans="1:34" x14ac:dyDescent="0.2">
      <c r="A46" s="65"/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65"/>
      <c r="Z46" s="65"/>
      <c r="AA46" s="65"/>
      <c r="AB46" s="65"/>
      <c r="AC46" s="65"/>
      <c r="AD46" s="65"/>
      <c r="AE46" s="65"/>
      <c r="AF46" s="65"/>
      <c r="AG46" s="65"/>
      <c r="AH46" s="65"/>
    </row>
    <row r="47" spans="1:34" x14ac:dyDescent="0.2">
      <c r="A47" s="65"/>
      <c r="B47" s="89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</row>
    <row r="48" spans="1:34" x14ac:dyDescent="0.2">
      <c r="A48" s="64"/>
      <c r="B48" s="88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Y48" s="64"/>
      <c r="Z48" s="64"/>
      <c r="AA48" s="64"/>
      <c r="AB48" s="64"/>
      <c r="AC48" s="64"/>
      <c r="AD48" s="64"/>
      <c r="AE48" s="64"/>
      <c r="AF48" s="64"/>
      <c r="AG48" s="64"/>
      <c r="AH48" s="65"/>
    </row>
  </sheetData>
  <mergeCells count="24">
    <mergeCell ref="B6:AH6"/>
    <mergeCell ref="B7:AH7"/>
    <mergeCell ref="B8:AH8"/>
    <mergeCell ref="B9:B11"/>
    <mergeCell ref="C9:M9"/>
    <mergeCell ref="N9:X9"/>
    <mergeCell ref="Y9:AH9"/>
    <mergeCell ref="C10:D10"/>
    <mergeCell ref="K10:L10"/>
    <mergeCell ref="G10:H10"/>
    <mergeCell ref="R10:S10"/>
    <mergeCell ref="AC10:AD10"/>
    <mergeCell ref="E10:F10"/>
    <mergeCell ref="B45:X45"/>
    <mergeCell ref="B46:X46"/>
    <mergeCell ref="Y10:Z10"/>
    <mergeCell ref="AG10:AH10"/>
    <mergeCell ref="N10:O10"/>
    <mergeCell ref="V10:W10"/>
    <mergeCell ref="I10:J10"/>
    <mergeCell ref="T10:U10"/>
    <mergeCell ref="AE10:AF10"/>
    <mergeCell ref="P10:Q10"/>
    <mergeCell ref="AA10:AB10"/>
  </mergeCells>
  <pageMargins left="0.25" right="0.25" top="0.75" bottom="0.75" header="0.3" footer="0.3"/>
  <pageSetup scale="63" orientation="landscape" verticalDpi="0" r:id="rId1"/>
  <rowBreaks count="1" manualBreakCount="1">
    <brk id="4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P82"/>
  <sheetViews>
    <sheetView zoomScale="90" zoomScaleNormal="90" workbookViewId="0"/>
  </sheetViews>
  <sheetFormatPr baseColWidth="10" defaultRowHeight="12.75" x14ac:dyDescent="0.2"/>
  <cols>
    <col min="1" max="1" width="1.7109375" style="18" customWidth="1"/>
    <col min="2" max="2" width="23.28515625" style="19" customWidth="1"/>
    <col min="3" max="7" width="13.28515625" style="18" bestFit="1" customWidth="1"/>
    <col min="8" max="8" width="10.42578125" style="18" bestFit="1" customWidth="1"/>
    <col min="9" max="9" width="8.85546875" style="18" bestFit="1" customWidth="1"/>
    <col min="10" max="10" width="10.42578125" style="18" bestFit="1" customWidth="1"/>
    <col min="11" max="11" width="8.85546875" style="18" bestFit="1" customWidth="1"/>
    <col min="12" max="12" width="10.42578125" style="18" bestFit="1" customWidth="1"/>
    <col min="13" max="13" width="8.85546875" style="18" bestFit="1" customWidth="1"/>
    <col min="14" max="14" width="10.42578125" style="18" bestFit="1" customWidth="1"/>
    <col min="15" max="15" width="8.85546875" style="18" bestFit="1" customWidth="1"/>
    <col min="16" max="16" width="10.42578125" style="18" bestFit="1" customWidth="1"/>
    <col min="17" max="17" width="8.85546875" style="18" bestFit="1" customWidth="1"/>
    <col min="18" max="18" width="1.7109375" style="18" customWidth="1"/>
    <col min="19" max="19" width="10.42578125" style="18" bestFit="1" customWidth="1"/>
    <col min="20" max="20" width="8.85546875" style="18" bestFit="1" customWidth="1"/>
    <col min="21" max="21" width="10.42578125" style="18" bestFit="1" customWidth="1"/>
    <col min="22" max="22" width="8.85546875" style="18" bestFit="1" customWidth="1"/>
    <col min="23" max="23" width="10.42578125" style="18" bestFit="1" customWidth="1"/>
    <col min="24" max="24" width="8.85546875" style="18" bestFit="1" customWidth="1"/>
    <col min="25" max="25" width="10.42578125" style="18" bestFit="1" customWidth="1"/>
    <col min="26" max="26" width="8.85546875" style="18" bestFit="1" customWidth="1"/>
    <col min="27" max="27" width="10.42578125" style="18" bestFit="1" customWidth="1"/>
    <col min="28" max="28" width="8.85546875" style="18" bestFit="1" customWidth="1"/>
    <col min="29" max="29" width="1.7109375" style="18" customWidth="1"/>
    <col min="30" max="30" width="10.42578125" style="18" bestFit="1" customWidth="1"/>
    <col min="31" max="31" width="8.85546875" style="18" bestFit="1" customWidth="1"/>
    <col min="32" max="32" width="10.42578125" style="18" bestFit="1" customWidth="1"/>
    <col min="33" max="33" width="8.85546875" style="18" bestFit="1" customWidth="1"/>
    <col min="34" max="34" width="10.42578125" style="18" bestFit="1" customWidth="1"/>
    <col min="35" max="35" width="8.85546875" style="18" bestFit="1" customWidth="1"/>
    <col min="36" max="36" width="10.42578125" style="18" bestFit="1" customWidth="1"/>
    <col min="37" max="37" width="8.85546875" style="18" bestFit="1" customWidth="1"/>
    <col min="38" max="38" width="10.42578125" style="18" bestFit="1" customWidth="1"/>
    <col min="39" max="39" width="8.85546875" style="18" bestFit="1" customWidth="1"/>
    <col min="40" max="40" width="1.7109375" style="18" customWidth="1"/>
    <col min="41" max="41" width="10.42578125" style="18" bestFit="1" customWidth="1"/>
    <col min="42" max="42" width="8.85546875" style="18" bestFit="1" customWidth="1"/>
    <col min="43" max="43" width="10.42578125" style="18" bestFit="1" customWidth="1"/>
    <col min="44" max="44" width="8.85546875" style="18" bestFit="1" customWidth="1"/>
    <col min="45" max="45" width="10.42578125" style="18" bestFit="1" customWidth="1"/>
    <col min="46" max="46" width="8.85546875" style="18" bestFit="1" customWidth="1"/>
    <col min="47" max="47" width="10.42578125" style="18" bestFit="1" customWidth="1"/>
    <col min="48" max="48" width="8.85546875" style="18" bestFit="1" customWidth="1"/>
    <col min="49" max="49" width="10.42578125" style="18" bestFit="1" customWidth="1"/>
    <col min="50" max="50" width="8.85546875" style="18" bestFit="1" customWidth="1"/>
    <col min="51" max="51" width="1.7109375" style="18" customWidth="1"/>
    <col min="52" max="52" width="10.42578125" style="18" bestFit="1" customWidth="1"/>
    <col min="53" max="53" width="8.85546875" style="18" bestFit="1" customWidth="1"/>
    <col min="54" max="54" width="10.42578125" style="18" bestFit="1" customWidth="1"/>
    <col min="55" max="55" width="8.85546875" style="18" bestFit="1" customWidth="1"/>
    <col min="56" max="56" width="10.42578125" style="18" bestFit="1" customWidth="1"/>
    <col min="57" max="57" width="8.85546875" style="18" bestFit="1" customWidth="1"/>
    <col min="58" max="58" width="10.42578125" style="18" bestFit="1" customWidth="1"/>
    <col min="59" max="59" width="8.85546875" style="18" bestFit="1" customWidth="1"/>
    <col min="60" max="60" width="10.42578125" style="18" bestFit="1" customWidth="1"/>
    <col min="61" max="61" width="8.85546875" style="18" bestFit="1" customWidth="1"/>
    <col min="62" max="62" width="1.7109375" style="18" customWidth="1"/>
    <col min="63" max="63" width="10.42578125" style="18" bestFit="1" customWidth="1"/>
    <col min="64" max="64" width="8.85546875" style="18" bestFit="1" customWidth="1"/>
    <col min="65" max="65" width="10.42578125" style="18" bestFit="1" customWidth="1"/>
    <col min="66" max="66" width="8.85546875" style="18" bestFit="1" customWidth="1"/>
    <col min="67" max="67" width="10.42578125" style="18" bestFit="1" customWidth="1"/>
    <col min="68" max="68" width="8.85546875" style="18" bestFit="1" customWidth="1"/>
    <col min="69" max="69" width="10.42578125" style="18" bestFit="1" customWidth="1"/>
    <col min="70" max="70" width="8.85546875" style="18" bestFit="1" customWidth="1"/>
    <col min="71" max="71" width="10.42578125" style="18" bestFit="1" customWidth="1"/>
    <col min="72" max="72" width="8.85546875" style="18" bestFit="1" customWidth="1"/>
    <col min="73" max="73" width="1.7109375" style="18" customWidth="1"/>
    <col min="74" max="74" width="10.42578125" style="18" bestFit="1" customWidth="1"/>
    <col min="75" max="75" width="8.85546875" style="18" bestFit="1" customWidth="1"/>
    <col min="76" max="76" width="10.42578125" style="18" bestFit="1" customWidth="1"/>
    <col min="77" max="77" width="8.85546875" style="18" bestFit="1" customWidth="1"/>
    <col min="78" max="78" width="10.42578125" style="18" bestFit="1" customWidth="1"/>
    <col min="79" max="79" width="8.85546875" style="18" bestFit="1" customWidth="1"/>
    <col min="80" max="80" width="10.42578125" style="18" bestFit="1" customWidth="1"/>
    <col min="81" max="81" width="8.85546875" style="18" bestFit="1" customWidth="1"/>
    <col min="82" max="82" width="10.42578125" style="18" bestFit="1" customWidth="1"/>
    <col min="83" max="83" width="8.85546875" style="18" bestFit="1" customWidth="1"/>
    <col min="84" max="84" width="1.7109375" style="18" customWidth="1"/>
    <col min="85" max="85" width="10.42578125" style="18" bestFit="1" customWidth="1"/>
    <col min="86" max="86" width="8.85546875" style="18" bestFit="1" customWidth="1"/>
    <col min="87" max="87" width="10.42578125" style="18" bestFit="1" customWidth="1"/>
    <col min="88" max="88" width="8.85546875" style="18" bestFit="1" customWidth="1"/>
    <col min="89" max="89" width="10.42578125" style="18" bestFit="1" customWidth="1"/>
    <col min="90" max="90" width="8.85546875" style="18" bestFit="1" customWidth="1"/>
    <col min="91" max="91" width="10.42578125" style="18" bestFit="1" customWidth="1"/>
    <col min="92" max="92" width="8.85546875" style="18" bestFit="1" customWidth="1"/>
    <col min="93" max="93" width="10.42578125" style="18" bestFit="1" customWidth="1"/>
    <col min="94" max="94" width="8.85546875" style="18" bestFit="1" customWidth="1"/>
    <col min="95" max="16384" width="11.42578125" style="4"/>
  </cols>
  <sheetData>
    <row r="1" spans="1:94" x14ac:dyDescent="0.2">
      <c r="A1" s="219"/>
    </row>
    <row r="2" spans="1:94" x14ac:dyDescent="0.2">
      <c r="A2" s="219"/>
    </row>
    <row r="3" spans="1:94" x14ac:dyDescent="0.2">
      <c r="A3" s="219"/>
    </row>
    <row r="4" spans="1:94" x14ac:dyDescent="0.2">
      <c r="A4" s="219"/>
    </row>
    <row r="5" spans="1:94" x14ac:dyDescent="0.2">
      <c r="A5" s="219"/>
    </row>
    <row r="6" spans="1:94" ht="15" x14ac:dyDescent="0.2">
      <c r="A6" s="219"/>
      <c r="B6" s="282" t="s">
        <v>5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</row>
    <row r="7" spans="1:94" ht="15.75" customHeight="1" x14ac:dyDescent="0.2">
      <c r="A7" s="219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</row>
    <row r="8" spans="1:94" ht="18" customHeight="1" thickBot="1" x14ac:dyDescent="0.25">
      <c r="A8" s="219"/>
      <c r="B8" s="284" t="s">
        <v>245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</row>
    <row r="9" spans="1:94" ht="20.100000000000001" customHeight="1" thickTop="1" x14ac:dyDescent="0.2">
      <c r="A9" s="219"/>
      <c r="B9" s="259" t="s">
        <v>80</v>
      </c>
      <c r="C9" s="259" t="s">
        <v>81</v>
      </c>
      <c r="D9" s="259"/>
      <c r="E9" s="259"/>
      <c r="F9" s="259"/>
      <c r="G9" s="259"/>
      <c r="H9" s="286" t="s">
        <v>18</v>
      </c>
      <c r="I9" s="286"/>
      <c r="J9" s="286"/>
      <c r="K9" s="286"/>
      <c r="L9" s="286"/>
      <c r="M9" s="286"/>
      <c r="N9" s="286"/>
      <c r="O9" s="286"/>
      <c r="P9" s="286"/>
      <c r="Q9" s="286"/>
      <c r="R9" s="41"/>
      <c r="S9" s="286" t="s">
        <v>17</v>
      </c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 t="s">
        <v>16</v>
      </c>
      <c r="AE9" s="286"/>
      <c r="AF9" s="286"/>
      <c r="AG9" s="286"/>
      <c r="AH9" s="286"/>
      <c r="AI9" s="286"/>
      <c r="AJ9" s="286"/>
      <c r="AK9" s="286"/>
      <c r="AL9" s="286"/>
      <c r="AM9" s="286"/>
      <c r="AN9" s="41"/>
      <c r="AO9" s="286" t="s">
        <v>218</v>
      </c>
      <c r="AP9" s="286"/>
      <c r="AQ9" s="286"/>
      <c r="AR9" s="286"/>
      <c r="AS9" s="286"/>
      <c r="AT9" s="286"/>
      <c r="AU9" s="286"/>
      <c r="AV9" s="286"/>
      <c r="AW9" s="286"/>
      <c r="AX9" s="286"/>
      <c r="AY9" s="41"/>
      <c r="AZ9" s="286" t="s">
        <v>15</v>
      </c>
      <c r="BA9" s="286"/>
      <c r="BB9" s="286"/>
      <c r="BC9" s="286"/>
      <c r="BD9" s="286"/>
      <c r="BE9" s="286"/>
      <c r="BF9" s="286"/>
      <c r="BG9" s="286"/>
      <c r="BH9" s="286"/>
      <c r="BI9" s="286"/>
      <c r="BJ9" s="41"/>
      <c r="BK9" s="286" t="s">
        <v>114</v>
      </c>
      <c r="BL9" s="286"/>
      <c r="BM9" s="286"/>
      <c r="BN9" s="286"/>
      <c r="BO9" s="286"/>
      <c r="BP9" s="286"/>
      <c r="BQ9" s="286"/>
      <c r="BR9" s="286"/>
      <c r="BS9" s="286"/>
      <c r="BT9" s="286"/>
      <c r="BU9" s="41"/>
      <c r="BV9" s="286" t="s">
        <v>149</v>
      </c>
      <c r="BW9" s="286"/>
      <c r="BX9" s="286"/>
      <c r="BY9" s="286"/>
      <c r="BZ9" s="286"/>
      <c r="CA9" s="286"/>
      <c r="CB9" s="286"/>
      <c r="CC9" s="286"/>
      <c r="CD9" s="286"/>
      <c r="CE9" s="286"/>
      <c r="CF9" s="41"/>
      <c r="CG9" s="286" t="s">
        <v>150</v>
      </c>
      <c r="CH9" s="286"/>
      <c r="CI9" s="286"/>
      <c r="CJ9" s="286"/>
      <c r="CK9" s="286"/>
      <c r="CL9" s="286"/>
      <c r="CM9" s="286"/>
      <c r="CN9" s="286"/>
      <c r="CO9" s="286"/>
      <c r="CP9" s="286"/>
    </row>
    <row r="10" spans="1:94" ht="36" customHeight="1" x14ac:dyDescent="0.2">
      <c r="A10" s="219"/>
      <c r="B10" s="285"/>
      <c r="C10" s="285"/>
      <c r="D10" s="285"/>
      <c r="E10" s="285"/>
      <c r="F10" s="285"/>
      <c r="G10" s="285"/>
      <c r="H10" s="295">
        <v>2008</v>
      </c>
      <c r="I10" s="295"/>
      <c r="J10" s="295">
        <v>2010</v>
      </c>
      <c r="K10" s="295"/>
      <c r="L10" s="295">
        <v>2012</v>
      </c>
      <c r="M10" s="295"/>
      <c r="N10" s="295">
        <v>2014</v>
      </c>
      <c r="O10" s="295"/>
      <c r="P10" s="295">
        <v>2016</v>
      </c>
      <c r="Q10" s="295"/>
      <c r="R10" s="98"/>
      <c r="S10" s="295">
        <v>2008</v>
      </c>
      <c r="T10" s="295"/>
      <c r="U10" s="295">
        <v>2010</v>
      </c>
      <c r="V10" s="295"/>
      <c r="W10" s="295">
        <v>2012</v>
      </c>
      <c r="X10" s="295"/>
      <c r="Y10" s="295">
        <v>2014</v>
      </c>
      <c r="Z10" s="295"/>
      <c r="AA10" s="295">
        <v>2016</v>
      </c>
      <c r="AB10" s="295"/>
      <c r="AC10" s="97"/>
      <c r="AD10" s="295">
        <v>2008</v>
      </c>
      <c r="AE10" s="295"/>
      <c r="AF10" s="295">
        <v>2010</v>
      </c>
      <c r="AG10" s="295"/>
      <c r="AH10" s="295">
        <v>2012</v>
      </c>
      <c r="AI10" s="295"/>
      <c r="AJ10" s="295">
        <v>2014</v>
      </c>
      <c r="AK10" s="295"/>
      <c r="AL10" s="295">
        <v>2016</v>
      </c>
      <c r="AM10" s="295"/>
      <c r="AN10" s="98"/>
      <c r="AO10" s="295">
        <v>2008</v>
      </c>
      <c r="AP10" s="295"/>
      <c r="AQ10" s="295">
        <v>2010</v>
      </c>
      <c r="AR10" s="295"/>
      <c r="AS10" s="295">
        <v>2012</v>
      </c>
      <c r="AT10" s="295"/>
      <c r="AU10" s="295">
        <v>2014</v>
      </c>
      <c r="AV10" s="295"/>
      <c r="AW10" s="295">
        <v>2016</v>
      </c>
      <c r="AX10" s="295"/>
      <c r="AY10" s="98"/>
      <c r="AZ10" s="295">
        <v>2008</v>
      </c>
      <c r="BA10" s="295"/>
      <c r="BB10" s="295">
        <v>2010</v>
      </c>
      <c r="BC10" s="295"/>
      <c r="BD10" s="295">
        <v>2012</v>
      </c>
      <c r="BE10" s="295"/>
      <c r="BF10" s="295">
        <v>2014</v>
      </c>
      <c r="BG10" s="295"/>
      <c r="BH10" s="295">
        <v>2016</v>
      </c>
      <c r="BI10" s="295"/>
      <c r="BJ10" s="98"/>
      <c r="BK10" s="295">
        <v>2008</v>
      </c>
      <c r="BL10" s="295"/>
      <c r="BM10" s="295">
        <v>2010</v>
      </c>
      <c r="BN10" s="295"/>
      <c r="BO10" s="295">
        <v>2012</v>
      </c>
      <c r="BP10" s="295"/>
      <c r="BQ10" s="295">
        <v>2014</v>
      </c>
      <c r="BR10" s="295"/>
      <c r="BS10" s="295">
        <v>2016</v>
      </c>
      <c r="BT10" s="295"/>
      <c r="BU10" s="98"/>
      <c r="BV10" s="295">
        <v>2008</v>
      </c>
      <c r="BW10" s="295"/>
      <c r="BX10" s="295">
        <v>2010</v>
      </c>
      <c r="BY10" s="295"/>
      <c r="BZ10" s="295">
        <v>2012</v>
      </c>
      <c r="CA10" s="295"/>
      <c r="CB10" s="295">
        <v>2014</v>
      </c>
      <c r="CC10" s="295"/>
      <c r="CD10" s="295">
        <v>2016</v>
      </c>
      <c r="CE10" s="295"/>
      <c r="CF10" s="98"/>
      <c r="CG10" s="295">
        <v>2008</v>
      </c>
      <c r="CH10" s="295"/>
      <c r="CI10" s="295">
        <v>2010</v>
      </c>
      <c r="CJ10" s="295"/>
      <c r="CK10" s="295">
        <v>2012</v>
      </c>
      <c r="CL10" s="295"/>
      <c r="CM10" s="295">
        <v>2014</v>
      </c>
      <c r="CN10" s="295"/>
      <c r="CO10" s="295">
        <v>2016</v>
      </c>
      <c r="CP10" s="295"/>
    </row>
    <row r="11" spans="1:94" ht="39" thickBot="1" x14ac:dyDescent="0.25">
      <c r="A11" s="219"/>
      <c r="B11" s="260"/>
      <c r="C11" s="187">
        <v>2008</v>
      </c>
      <c r="D11" s="187">
        <v>2010</v>
      </c>
      <c r="E11" s="187">
        <v>2012</v>
      </c>
      <c r="F11" s="187">
        <v>2014</v>
      </c>
      <c r="G11" s="187">
        <v>2016</v>
      </c>
      <c r="H11" s="120" t="s">
        <v>69</v>
      </c>
      <c r="I11" s="120" t="s">
        <v>126</v>
      </c>
      <c r="J11" s="193" t="s">
        <v>69</v>
      </c>
      <c r="K11" s="193" t="s">
        <v>126</v>
      </c>
      <c r="L11" s="193" t="s">
        <v>69</v>
      </c>
      <c r="M11" s="193" t="s">
        <v>126</v>
      </c>
      <c r="N11" s="193" t="s">
        <v>69</v>
      </c>
      <c r="O11" s="193" t="s">
        <v>126</v>
      </c>
      <c r="P11" s="120" t="s">
        <v>69</v>
      </c>
      <c r="Q11" s="120" t="s">
        <v>126</v>
      </c>
      <c r="R11" s="98"/>
      <c r="S11" s="120" t="s">
        <v>69</v>
      </c>
      <c r="T11" s="120" t="s">
        <v>126</v>
      </c>
      <c r="U11" s="193" t="s">
        <v>69</v>
      </c>
      <c r="V11" s="193" t="s">
        <v>126</v>
      </c>
      <c r="W11" s="193" t="s">
        <v>69</v>
      </c>
      <c r="X11" s="193" t="s">
        <v>126</v>
      </c>
      <c r="Y11" s="193" t="s">
        <v>69</v>
      </c>
      <c r="Z11" s="193" t="s">
        <v>126</v>
      </c>
      <c r="AA11" s="120" t="s">
        <v>69</v>
      </c>
      <c r="AB11" s="120" t="s">
        <v>126</v>
      </c>
      <c r="AC11" s="97"/>
      <c r="AD11" s="120" t="s">
        <v>69</v>
      </c>
      <c r="AE11" s="120" t="s">
        <v>126</v>
      </c>
      <c r="AF11" s="193" t="s">
        <v>69</v>
      </c>
      <c r="AG11" s="193" t="s">
        <v>126</v>
      </c>
      <c r="AH11" s="193" t="s">
        <v>69</v>
      </c>
      <c r="AI11" s="193" t="s">
        <v>126</v>
      </c>
      <c r="AJ11" s="193" t="s">
        <v>69</v>
      </c>
      <c r="AK11" s="193" t="s">
        <v>126</v>
      </c>
      <c r="AL11" s="120" t="s">
        <v>69</v>
      </c>
      <c r="AM11" s="120" t="s">
        <v>126</v>
      </c>
      <c r="AN11" s="98"/>
      <c r="AO11" s="120" t="s">
        <v>69</v>
      </c>
      <c r="AP11" s="120" t="s">
        <v>126</v>
      </c>
      <c r="AQ11" s="193" t="s">
        <v>69</v>
      </c>
      <c r="AR11" s="193" t="s">
        <v>126</v>
      </c>
      <c r="AS11" s="193" t="s">
        <v>69</v>
      </c>
      <c r="AT11" s="193" t="s">
        <v>126</v>
      </c>
      <c r="AU11" s="193" t="s">
        <v>69</v>
      </c>
      <c r="AV11" s="193" t="s">
        <v>126</v>
      </c>
      <c r="AW11" s="120" t="s">
        <v>69</v>
      </c>
      <c r="AX11" s="120" t="s">
        <v>126</v>
      </c>
      <c r="AY11" s="98"/>
      <c r="AZ11" s="120" t="s">
        <v>69</v>
      </c>
      <c r="BA11" s="120" t="s">
        <v>126</v>
      </c>
      <c r="BB11" s="193" t="s">
        <v>69</v>
      </c>
      <c r="BC11" s="193" t="s">
        <v>126</v>
      </c>
      <c r="BD11" s="193" t="s">
        <v>69</v>
      </c>
      <c r="BE11" s="193" t="s">
        <v>126</v>
      </c>
      <c r="BF11" s="193" t="s">
        <v>69</v>
      </c>
      <c r="BG11" s="193" t="s">
        <v>126</v>
      </c>
      <c r="BH11" s="120" t="s">
        <v>69</v>
      </c>
      <c r="BI11" s="120" t="s">
        <v>126</v>
      </c>
      <c r="BJ11" s="98"/>
      <c r="BK11" s="120" t="s">
        <v>69</v>
      </c>
      <c r="BL11" s="120" t="s">
        <v>126</v>
      </c>
      <c r="BM11" s="193" t="s">
        <v>69</v>
      </c>
      <c r="BN11" s="193" t="s">
        <v>126</v>
      </c>
      <c r="BO11" s="193" t="s">
        <v>69</v>
      </c>
      <c r="BP11" s="193" t="s">
        <v>126</v>
      </c>
      <c r="BQ11" s="193" t="s">
        <v>69</v>
      </c>
      <c r="BR11" s="193" t="s">
        <v>126</v>
      </c>
      <c r="BS11" s="120" t="s">
        <v>69</v>
      </c>
      <c r="BT11" s="120" t="s">
        <v>126</v>
      </c>
      <c r="BU11" s="98"/>
      <c r="BV11" s="120" t="s">
        <v>69</v>
      </c>
      <c r="BW11" s="120" t="s">
        <v>126</v>
      </c>
      <c r="BX11" s="193" t="s">
        <v>69</v>
      </c>
      <c r="BY11" s="193" t="s">
        <v>126</v>
      </c>
      <c r="BZ11" s="193" t="s">
        <v>69</v>
      </c>
      <c r="CA11" s="193" t="s">
        <v>126</v>
      </c>
      <c r="CB11" s="193" t="s">
        <v>69</v>
      </c>
      <c r="CC11" s="193" t="s">
        <v>126</v>
      </c>
      <c r="CD11" s="120" t="s">
        <v>69</v>
      </c>
      <c r="CE11" s="120" t="s">
        <v>126</v>
      </c>
      <c r="CF11" s="98"/>
      <c r="CG11" s="152" t="s">
        <v>69</v>
      </c>
      <c r="CH11" s="152" t="s">
        <v>126</v>
      </c>
      <c r="CI11" s="193" t="s">
        <v>69</v>
      </c>
      <c r="CJ11" s="193" t="s">
        <v>126</v>
      </c>
      <c r="CK11" s="193" t="s">
        <v>69</v>
      </c>
      <c r="CL11" s="193" t="s">
        <v>126</v>
      </c>
      <c r="CM11" s="193" t="s">
        <v>69</v>
      </c>
      <c r="CN11" s="193" t="s">
        <v>126</v>
      </c>
      <c r="CO11" s="152" t="s">
        <v>69</v>
      </c>
      <c r="CP11" s="152" t="s">
        <v>126</v>
      </c>
    </row>
    <row r="12" spans="1:94" x14ac:dyDescent="0.2">
      <c r="A12" s="219"/>
      <c r="B12" s="38" t="s">
        <v>62</v>
      </c>
      <c r="C12" s="182">
        <v>1156.675048828125</v>
      </c>
      <c r="D12" s="182">
        <v>1198.0809999999999</v>
      </c>
      <c r="E12" s="182">
        <v>1238.279</v>
      </c>
      <c r="F12" s="182">
        <v>1273.8510000000001</v>
      </c>
      <c r="G12" s="182">
        <v>1309.93</v>
      </c>
      <c r="H12" s="219">
        <v>18.075345993041992</v>
      </c>
      <c r="I12" s="221">
        <v>0.7143247127532959</v>
      </c>
      <c r="J12" s="219">
        <v>17.244579999999999</v>
      </c>
      <c r="K12" s="221">
        <v>0.68674020000000002</v>
      </c>
      <c r="L12" s="219">
        <v>15.317550000000001</v>
      </c>
      <c r="M12" s="221">
        <v>0.69601060000000003</v>
      </c>
      <c r="N12" s="219">
        <v>14.352460000000001</v>
      </c>
      <c r="O12" s="221">
        <v>0.77380590000000005</v>
      </c>
      <c r="P12" s="219">
        <v>13.945779999999999</v>
      </c>
      <c r="Q12" s="221">
        <v>0.61350850000000001</v>
      </c>
      <c r="R12" s="182"/>
      <c r="S12" s="219">
        <v>23.194587707519531</v>
      </c>
      <c r="T12" s="221">
        <v>1.1109482049942017</v>
      </c>
      <c r="U12" s="219">
        <v>19.69483</v>
      </c>
      <c r="V12" s="221">
        <v>1.0328999999999999</v>
      </c>
      <c r="W12" s="219">
        <v>14.75831</v>
      </c>
      <c r="X12" s="221">
        <v>0.74037719999999996</v>
      </c>
      <c r="Y12" s="219">
        <v>12.48396</v>
      </c>
      <c r="Z12" s="221">
        <v>0.76610149999999999</v>
      </c>
      <c r="AA12" s="219">
        <v>12.141030000000001</v>
      </c>
      <c r="AB12" s="221">
        <v>0.65462600000000004</v>
      </c>
      <c r="AC12" s="182"/>
      <c r="AD12" s="219">
        <v>55.320636749267578</v>
      </c>
      <c r="AE12" s="221">
        <v>1.6091581583023071</v>
      </c>
      <c r="AF12" s="219">
        <v>49.261200000000002</v>
      </c>
      <c r="AG12" s="221">
        <v>1.373391</v>
      </c>
      <c r="AH12" s="219">
        <v>47.62941</v>
      </c>
      <c r="AI12" s="221">
        <v>1.457673</v>
      </c>
      <c r="AJ12" s="219">
        <v>43.191229999999997</v>
      </c>
      <c r="AK12" s="221">
        <v>1.670283</v>
      </c>
      <c r="AL12" s="219">
        <v>40.411700000000003</v>
      </c>
      <c r="AM12" s="221">
        <v>1.3619049999999999</v>
      </c>
      <c r="AN12" s="182"/>
      <c r="AO12" s="219">
        <v>7.9763979911804199</v>
      </c>
      <c r="AP12" s="221">
        <v>1.3296205997467041</v>
      </c>
      <c r="AQ12" s="219">
        <v>6.8757450000000002</v>
      </c>
      <c r="AR12" s="221">
        <v>1.59135</v>
      </c>
      <c r="AS12" s="219">
        <v>4.9354789999999999</v>
      </c>
      <c r="AT12" s="221">
        <v>0.77870329999999999</v>
      </c>
      <c r="AU12" s="219">
        <v>3.3126329999999999</v>
      </c>
      <c r="AV12" s="221">
        <v>0.59145340000000002</v>
      </c>
      <c r="AW12" s="219">
        <v>5.4579250000000004</v>
      </c>
      <c r="AX12" s="221">
        <v>0.73702579999999995</v>
      </c>
      <c r="AY12" s="182"/>
      <c r="AZ12" s="219">
        <v>3.4300041198730469</v>
      </c>
      <c r="BA12" s="221">
        <v>0.79609084129333496</v>
      </c>
      <c r="BB12" s="219">
        <v>4.7595280000000004</v>
      </c>
      <c r="BC12" s="221">
        <v>0.93493749999999998</v>
      </c>
      <c r="BD12" s="219">
        <v>3.4690889999999999</v>
      </c>
      <c r="BE12" s="221">
        <v>0.84495629999999999</v>
      </c>
      <c r="BF12" s="219">
        <v>3.5845639999999999</v>
      </c>
      <c r="BG12" s="221">
        <v>0.82948239999999995</v>
      </c>
      <c r="BH12" s="219">
        <v>2.2869160000000002</v>
      </c>
      <c r="BI12" s="221">
        <v>0.44021359999999998</v>
      </c>
      <c r="BJ12" s="182"/>
      <c r="BK12" s="219">
        <v>20.111440658569336</v>
      </c>
      <c r="BL12" s="221">
        <v>1.6013575792312622</v>
      </c>
      <c r="BM12" s="219">
        <v>20.214410000000001</v>
      </c>
      <c r="BN12" s="221">
        <v>1.4137409999999999</v>
      </c>
      <c r="BO12" s="219">
        <v>21.50816</v>
      </c>
      <c r="BP12" s="221">
        <v>1.244772</v>
      </c>
      <c r="BQ12" s="219">
        <v>21.55087</v>
      </c>
      <c r="BR12" s="221">
        <v>1.1376310000000001</v>
      </c>
      <c r="BS12" s="219">
        <v>17.194959999999998</v>
      </c>
      <c r="BT12" s="221">
        <v>0.99048069999999999</v>
      </c>
      <c r="BU12" s="182"/>
      <c r="BV12" s="219">
        <v>14.051483154296875</v>
      </c>
      <c r="BW12" s="221">
        <v>1.2214124202728271</v>
      </c>
      <c r="BX12" s="219">
        <v>14.848330000000001</v>
      </c>
      <c r="BY12" s="221">
        <v>1.668763</v>
      </c>
      <c r="BZ12" s="219">
        <v>14.86289</v>
      </c>
      <c r="CA12" s="221">
        <v>1.0349410000000001</v>
      </c>
      <c r="CB12" s="219">
        <v>12.90606</v>
      </c>
      <c r="CC12" s="221">
        <v>1.0094460000000001</v>
      </c>
      <c r="CD12" s="219">
        <v>9.5645570000000006</v>
      </c>
      <c r="CE12" s="221">
        <v>0.86117619999999995</v>
      </c>
      <c r="CF12" s="182"/>
      <c r="CG12" s="219">
        <v>45.330539703369141</v>
      </c>
      <c r="CH12" s="221">
        <v>1.9493099451065063</v>
      </c>
      <c r="CI12" s="219">
        <v>46.215989999999998</v>
      </c>
      <c r="CJ12" s="221">
        <v>2.1788750000000001</v>
      </c>
      <c r="CK12" s="219">
        <v>47.888240000000003</v>
      </c>
      <c r="CL12" s="221">
        <v>1.4881260000000001</v>
      </c>
      <c r="CM12" s="219">
        <v>43.684229999999999</v>
      </c>
      <c r="CN12" s="221">
        <v>1.3365769999999999</v>
      </c>
      <c r="CO12" s="219">
        <v>38.84169</v>
      </c>
      <c r="CP12" s="221">
        <v>1.2893509999999999</v>
      </c>
    </row>
    <row r="13" spans="1:94" x14ac:dyDescent="0.2">
      <c r="A13" s="219"/>
      <c r="B13" s="38" t="s">
        <v>61</v>
      </c>
      <c r="C13" s="182">
        <v>3118.675048828125</v>
      </c>
      <c r="D13" s="182">
        <v>3235.3710000000001</v>
      </c>
      <c r="E13" s="182">
        <v>3343.7930000000001</v>
      </c>
      <c r="F13" s="182">
        <v>3444.107</v>
      </c>
      <c r="G13" s="182">
        <v>3549.32</v>
      </c>
      <c r="H13" s="219">
        <v>17.952077865600586</v>
      </c>
      <c r="I13" s="47">
        <v>0.73713177442550659</v>
      </c>
      <c r="J13" s="219">
        <v>16.913019999999999</v>
      </c>
      <c r="K13" s="47">
        <v>0.82812470000000005</v>
      </c>
      <c r="L13" s="219">
        <v>14.61314</v>
      </c>
      <c r="M13" s="47">
        <v>0.94753540000000003</v>
      </c>
      <c r="N13" s="219">
        <v>15.411799999999999</v>
      </c>
      <c r="O13" s="47">
        <v>0.74015209999999998</v>
      </c>
      <c r="P13" s="219">
        <v>13.302659999999999</v>
      </c>
      <c r="Q13" s="47">
        <v>0.63262609999999997</v>
      </c>
      <c r="R13" s="40"/>
      <c r="S13" s="219">
        <v>32.589000701904297</v>
      </c>
      <c r="T13" s="47">
        <v>1.3200265169143677</v>
      </c>
      <c r="U13" s="219">
        <v>31.35622</v>
      </c>
      <c r="V13" s="47">
        <v>1.3269219999999999</v>
      </c>
      <c r="W13" s="219">
        <v>22.318249999999999</v>
      </c>
      <c r="X13" s="47">
        <v>1.06148</v>
      </c>
      <c r="Y13" s="219">
        <v>19.354939999999999</v>
      </c>
      <c r="Z13" s="47">
        <v>0.98211950000000003</v>
      </c>
      <c r="AA13" s="219">
        <v>17.293620000000001</v>
      </c>
      <c r="AB13" s="47">
        <v>0.82741240000000005</v>
      </c>
      <c r="AC13" s="40"/>
      <c r="AD13" s="219">
        <v>55.098499298095703</v>
      </c>
      <c r="AE13" s="47">
        <v>1.3274955749511719</v>
      </c>
      <c r="AF13" s="219">
        <v>54.65408</v>
      </c>
      <c r="AG13" s="47">
        <v>1.480073</v>
      </c>
      <c r="AH13" s="219">
        <v>55.706769999999999</v>
      </c>
      <c r="AI13" s="47">
        <v>1.532575</v>
      </c>
      <c r="AJ13" s="219">
        <v>51.844670000000001</v>
      </c>
      <c r="AK13" s="47">
        <v>1.2655160000000001</v>
      </c>
      <c r="AL13" s="219">
        <v>42.980179999999997</v>
      </c>
      <c r="AM13" s="47">
        <v>1.1708879999999999</v>
      </c>
      <c r="AN13" s="40"/>
      <c r="AO13" s="219">
        <v>8.0024690628051758</v>
      </c>
      <c r="AP13" s="47">
        <v>1.2242738008499146</v>
      </c>
      <c r="AQ13" s="219">
        <v>9.9111980000000006</v>
      </c>
      <c r="AR13" s="47">
        <v>1.111858</v>
      </c>
      <c r="AS13" s="219">
        <v>8.0746929999999999</v>
      </c>
      <c r="AT13" s="47">
        <v>1.1223160000000001</v>
      </c>
      <c r="AU13" s="219">
        <v>10.645899999999999</v>
      </c>
      <c r="AV13" s="47">
        <v>0.99934270000000003</v>
      </c>
      <c r="AW13" s="219">
        <v>7.7655430000000001</v>
      </c>
      <c r="AX13" s="47">
        <v>0.75022160000000004</v>
      </c>
      <c r="AY13" s="40"/>
      <c r="AZ13" s="219">
        <v>6.9004945755004883</v>
      </c>
      <c r="BA13" s="47">
        <v>1.2752053737640381</v>
      </c>
      <c r="BB13" s="219">
        <v>6.6257010000000003</v>
      </c>
      <c r="BC13" s="47">
        <v>1.2302569999999999</v>
      </c>
      <c r="BD13" s="219">
        <v>4.3970130000000003</v>
      </c>
      <c r="BE13" s="47">
        <v>1.04582</v>
      </c>
      <c r="BF13" s="219">
        <v>12.067920000000001</v>
      </c>
      <c r="BG13" s="47">
        <v>1.782689</v>
      </c>
      <c r="BH13" s="219">
        <v>6.2823589999999996</v>
      </c>
      <c r="BI13" s="47">
        <v>1.136727</v>
      </c>
      <c r="BJ13" s="40"/>
      <c r="BK13" s="219">
        <v>14.132027626037598</v>
      </c>
      <c r="BL13" s="47">
        <v>1.2312517166137695</v>
      </c>
      <c r="BM13" s="219">
        <v>16.362539999999999</v>
      </c>
      <c r="BN13" s="47">
        <v>1.480559</v>
      </c>
      <c r="BO13" s="219">
        <v>15.248010000000001</v>
      </c>
      <c r="BP13" s="47">
        <v>1.2080390000000001</v>
      </c>
      <c r="BQ13" s="219">
        <v>17.184159999999999</v>
      </c>
      <c r="BR13" s="47">
        <v>1.362174</v>
      </c>
      <c r="BS13" s="219">
        <v>14.94802</v>
      </c>
      <c r="BT13" s="47">
        <v>1.0613109999999999</v>
      </c>
      <c r="BU13" s="40"/>
      <c r="BV13" s="219">
        <v>7.5960464477539062</v>
      </c>
      <c r="BW13" s="47">
        <v>0.8076968789100647</v>
      </c>
      <c r="BX13" s="219">
        <v>9.7890160000000002</v>
      </c>
      <c r="BY13" s="47">
        <v>1.174256</v>
      </c>
      <c r="BZ13" s="219">
        <v>10.9199</v>
      </c>
      <c r="CA13" s="47">
        <v>0.98809239999999998</v>
      </c>
      <c r="CB13" s="219">
        <v>9.6991759999999996</v>
      </c>
      <c r="CC13" s="47">
        <v>1.0671170000000001</v>
      </c>
      <c r="CD13" s="219">
        <v>5.3635339999999996</v>
      </c>
      <c r="CE13" s="47">
        <v>0.66332139999999995</v>
      </c>
      <c r="CF13" s="40"/>
      <c r="CG13" s="219">
        <v>31.367486953735352</v>
      </c>
      <c r="CH13" s="47">
        <v>1.5744199752807617</v>
      </c>
      <c r="CI13" s="219">
        <v>37.86947</v>
      </c>
      <c r="CJ13" s="47">
        <v>1.6202859999999999</v>
      </c>
      <c r="CK13" s="219">
        <v>38.821539999999999</v>
      </c>
      <c r="CL13" s="47">
        <v>1.5194019999999999</v>
      </c>
      <c r="CM13" s="219">
        <v>35.180239999999998</v>
      </c>
      <c r="CN13" s="47">
        <v>1.6150139999999999</v>
      </c>
      <c r="CO13" s="219">
        <v>28.964369999999999</v>
      </c>
      <c r="CP13" s="47">
        <v>1.396768</v>
      </c>
    </row>
    <row r="14" spans="1:94" x14ac:dyDescent="0.2">
      <c r="A14" s="219"/>
      <c r="B14" s="38" t="s">
        <v>60</v>
      </c>
      <c r="C14" s="182">
        <v>611.08599853515625</v>
      </c>
      <c r="D14" s="182">
        <v>654.83799999999997</v>
      </c>
      <c r="E14" s="182">
        <v>701.79399999999998</v>
      </c>
      <c r="F14" s="182">
        <v>747.56700000000001</v>
      </c>
      <c r="G14" s="182">
        <v>793.82500000000005</v>
      </c>
      <c r="H14" s="219">
        <v>16.566900253295898</v>
      </c>
      <c r="I14" s="47">
        <v>0.9674333930015564</v>
      </c>
      <c r="J14" s="219">
        <v>16.92877</v>
      </c>
      <c r="K14" s="47">
        <v>1.0119800000000001</v>
      </c>
      <c r="L14" s="219">
        <v>15.68765</v>
      </c>
      <c r="M14" s="47">
        <v>0.9543353</v>
      </c>
      <c r="N14" s="219">
        <v>14.87425</v>
      </c>
      <c r="O14" s="47">
        <v>0.76749369999999995</v>
      </c>
      <c r="P14" s="219">
        <v>13.383430000000001</v>
      </c>
      <c r="Q14" s="47">
        <v>0.7718391</v>
      </c>
      <c r="R14" s="40"/>
      <c r="S14" s="219">
        <v>25.190397262573242</v>
      </c>
      <c r="T14" s="47">
        <v>1.7354341745376587</v>
      </c>
      <c r="U14" s="219">
        <v>20.17934</v>
      </c>
      <c r="V14" s="47">
        <v>1.9823649999999999</v>
      </c>
      <c r="W14" s="219">
        <v>15.126950000000001</v>
      </c>
      <c r="X14" s="47">
        <v>1.151672</v>
      </c>
      <c r="Y14" s="219">
        <v>14.21491</v>
      </c>
      <c r="Z14" s="47">
        <v>0.84058869999999997</v>
      </c>
      <c r="AA14" s="219">
        <v>12.46345</v>
      </c>
      <c r="AB14" s="47">
        <v>0.65284850000000005</v>
      </c>
      <c r="AC14" s="40"/>
      <c r="AD14" s="219">
        <v>51.450366973876953</v>
      </c>
      <c r="AE14" s="47">
        <v>1.7415205240249634</v>
      </c>
      <c r="AF14" s="219">
        <v>45.937930000000001</v>
      </c>
      <c r="AG14" s="47">
        <v>2.087234</v>
      </c>
      <c r="AH14" s="219">
        <v>43.522460000000002</v>
      </c>
      <c r="AI14" s="47">
        <v>1.6469940000000001</v>
      </c>
      <c r="AJ14" s="219">
        <v>46.626860000000001</v>
      </c>
      <c r="AK14" s="47">
        <v>1.393256</v>
      </c>
      <c r="AL14" s="219">
        <v>39.9617</v>
      </c>
      <c r="AM14" s="47">
        <v>1.2879259999999999</v>
      </c>
      <c r="AN14" s="40"/>
      <c r="AO14" s="219">
        <v>14.687130928039551</v>
      </c>
      <c r="AP14" s="47">
        <v>1.7163863182067871</v>
      </c>
      <c r="AQ14" s="219">
        <v>12.263640000000001</v>
      </c>
      <c r="AR14" s="47">
        <v>2.0498750000000001</v>
      </c>
      <c r="AS14" s="219">
        <v>10.91118</v>
      </c>
      <c r="AT14" s="47">
        <v>1.925994</v>
      </c>
      <c r="AU14" s="219">
        <v>16.469560000000001</v>
      </c>
      <c r="AV14" s="47">
        <v>1.475773</v>
      </c>
      <c r="AW14" s="219">
        <v>13.126950000000001</v>
      </c>
      <c r="AX14" s="47">
        <v>1.1870080000000001</v>
      </c>
      <c r="AY14" s="40"/>
      <c r="AZ14" s="219">
        <v>10.624691009521484</v>
      </c>
      <c r="BA14" s="47">
        <v>1.9262330532073975</v>
      </c>
      <c r="BB14" s="219">
        <v>9.1569210000000005</v>
      </c>
      <c r="BC14" s="47">
        <v>2.0300940000000001</v>
      </c>
      <c r="BD14" s="219">
        <v>6.7659450000000003</v>
      </c>
      <c r="BE14" s="47">
        <v>1.386377</v>
      </c>
      <c r="BF14" s="219">
        <v>12.388719999999999</v>
      </c>
      <c r="BG14" s="47">
        <v>1.6195139999999999</v>
      </c>
      <c r="BH14" s="219">
        <v>12.82399</v>
      </c>
      <c r="BI14" s="47">
        <v>1.353105</v>
      </c>
      <c r="BJ14" s="40"/>
      <c r="BK14" s="219">
        <v>15.415670394897461</v>
      </c>
      <c r="BL14" s="47">
        <v>1.8492202758789062</v>
      </c>
      <c r="BM14" s="219">
        <v>26.03209</v>
      </c>
      <c r="BN14" s="47">
        <v>2.4271820000000002</v>
      </c>
      <c r="BO14" s="219">
        <v>21.8889</v>
      </c>
      <c r="BP14" s="47">
        <v>1.254292</v>
      </c>
      <c r="BQ14" s="219">
        <v>24.566890000000001</v>
      </c>
      <c r="BR14" s="47">
        <v>1.3281700000000001</v>
      </c>
      <c r="BS14" s="219">
        <v>19.19529</v>
      </c>
      <c r="BT14" s="47">
        <v>1.2894650000000001</v>
      </c>
      <c r="BU14" s="40"/>
      <c r="BV14" s="219">
        <v>7.6706061363220215</v>
      </c>
      <c r="BW14" s="47">
        <v>1.1138615608215332</v>
      </c>
      <c r="BX14" s="219">
        <v>11.230409999999999</v>
      </c>
      <c r="BY14" s="47">
        <v>1.795982</v>
      </c>
      <c r="BZ14" s="219">
        <v>13.054399999999999</v>
      </c>
      <c r="CA14" s="47">
        <v>1.387683</v>
      </c>
      <c r="CB14" s="219">
        <v>10.56146</v>
      </c>
      <c r="CC14" s="47">
        <v>0.96483810000000003</v>
      </c>
      <c r="CD14" s="219">
        <v>6.1125559999999997</v>
      </c>
      <c r="CE14" s="47">
        <v>0.69605819999999996</v>
      </c>
      <c r="CF14" s="40"/>
      <c r="CG14" s="219">
        <v>26.042160034179688</v>
      </c>
      <c r="CH14" s="47">
        <v>2.3136093616485596</v>
      </c>
      <c r="CI14" s="219">
        <v>35.535809999999998</v>
      </c>
      <c r="CJ14" s="47">
        <v>1.8316380000000001</v>
      </c>
      <c r="CK14" s="219">
        <v>38.023980000000002</v>
      </c>
      <c r="CL14" s="47">
        <v>2.0231650000000001</v>
      </c>
      <c r="CM14" s="219">
        <v>35.862209999999997</v>
      </c>
      <c r="CN14" s="47">
        <v>1.6108750000000001</v>
      </c>
      <c r="CO14" s="219">
        <v>28.576319999999999</v>
      </c>
      <c r="CP14" s="47">
        <v>1.475689</v>
      </c>
    </row>
    <row r="15" spans="1:94" x14ac:dyDescent="0.2">
      <c r="A15" s="219"/>
      <c r="B15" s="38" t="s">
        <v>59</v>
      </c>
      <c r="C15" s="182">
        <v>813.5360107421875</v>
      </c>
      <c r="D15" s="182">
        <v>842.08699999999999</v>
      </c>
      <c r="E15" s="182">
        <v>868.47500000000002</v>
      </c>
      <c r="F15" s="182">
        <v>896.94600000000003</v>
      </c>
      <c r="G15" s="182">
        <v>925.42100000000005</v>
      </c>
      <c r="H15" s="219">
        <v>22.851354598999023</v>
      </c>
      <c r="I15" s="47">
        <v>0.87888509035110474</v>
      </c>
      <c r="J15" s="219">
        <v>24.10642</v>
      </c>
      <c r="K15" s="47">
        <v>1.3921479999999999</v>
      </c>
      <c r="L15" s="219">
        <v>19.23498</v>
      </c>
      <c r="M15" s="47">
        <v>0.75136230000000004</v>
      </c>
      <c r="N15" s="219">
        <v>18.78162</v>
      </c>
      <c r="O15" s="47">
        <v>0.65156259999999999</v>
      </c>
      <c r="P15" s="219">
        <v>17.192170000000001</v>
      </c>
      <c r="Q15" s="47">
        <v>0.76632619999999996</v>
      </c>
      <c r="R15" s="40"/>
      <c r="S15" s="219">
        <v>23.284034729003906</v>
      </c>
      <c r="T15" s="47">
        <v>1.366741418838501</v>
      </c>
      <c r="U15" s="219">
        <v>19.21773</v>
      </c>
      <c r="V15" s="47">
        <v>1.1679330000000001</v>
      </c>
      <c r="W15" s="219">
        <v>12.19333</v>
      </c>
      <c r="X15" s="47">
        <v>0.72889349999999997</v>
      </c>
      <c r="Y15" s="219">
        <v>12.46965</v>
      </c>
      <c r="Z15" s="47">
        <v>0.70537209999999995</v>
      </c>
      <c r="AA15" s="219">
        <v>10.742889999999999</v>
      </c>
      <c r="AB15" s="47">
        <v>0.62481370000000003</v>
      </c>
      <c r="AC15" s="40"/>
      <c r="AD15" s="219">
        <v>61.900890350341797</v>
      </c>
      <c r="AE15" s="47">
        <v>1.5042598247528076</v>
      </c>
      <c r="AF15" s="219">
        <v>59.973610000000001</v>
      </c>
      <c r="AG15" s="47">
        <v>1.3760829999999999</v>
      </c>
      <c r="AH15" s="219">
        <v>61.041600000000003</v>
      </c>
      <c r="AI15" s="47">
        <v>1.401988</v>
      </c>
      <c r="AJ15" s="219">
        <v>60.143859999999997</v>
      </c>
      <c r="AK15" s="47">
        <v>1.252041</v>
      </c>
      <c r="AL15" s="219">
        <v>58.977049999999998</v>
      </c>
      <c r="AM15" s="47">
        <v>1.3338049999999999</v>
      </c>
      <c r="AN15" s="40"/>
      <c r="AO15" s="219">
        <v>25.151315689086914</v>
      </c>
      <c r="AP15" s="47">
        <v>1.7260489463806152</v>
      </c>
      <c r="AQ15" s="219">
        <v>22.137499999999999</v>
      </c>
      <c r="AR15" s="47">
        <v>1.7834559999999999</v>
      </c>
      <c r="AS15" s="219">
        <v>17.65842</v>
      </c>
      <c r="AT15" s="47">
        <v>1.323286</v>
      </c>
      <c r="AU15" s="219">
        <v>19.54243</v>
      </c>
      <c r="AV15" s="47">
        <v>1.2847420000000001</v>
      </c>
      <c r="AW15" s="219">
        <v>16.881180000000001</v>
      </c>
      <c r="AX15" s="47">
        <v>1.3280430000000001</v>
      </c>
      <c r="AY15" s="40"/>
      <c r="AZ15" s="219">
        <v>37.187538146972656</v>
      </c>
      <c r="BA15" s="47">
        <v>2.4437482357025146</v>
      </c>
      <c r="BB15" s="219">
        <v>36.539340000000003</v>
      </c>
      <c r="BC15" s="47">
        <v>2.2801800000000001</v>
      </c>
      <c r="BD15" s="219">
        <v>33.012700000000002</v>
      </c>
      <c r="BE15" s="47">
        <v>2.0308860000000002</v>
      </c>
      <c r="BF15" s="219">
        <v>38.8078</v>
      </c>
      <c r="BG15" s="47">
        <v>1.781255</v>
      </c>
      <c r="BH15" s="219">
        <v>29.19331</v>
      </c>
      <c r="BI15" s="47">
        <v>2.203157</v>
      </c>
      <c r="BJ15" s="40"/>
      <c r="BK15" s="219">
        <v>20.27716064453125</v>
      </c>
      <c r="BL15" s="47">
        <v>1.7419964075088501</v>
      </c>
      <c r="BM15" s="219">
        <v>31.183119999999999</v>
      </c>
      <c r="BN15" s="47">
        <v>2.039129</v>
      </c>
      <c r="BO15" s="219">
        <v>18.738479999999999</v>
      </c>
      <c r="BP15" s="47">
        <v>1.302888</v>
      </c>
      <c r="BQ15" s="219">
        <v>24.261099999999999</v>
      </c>
      <c r="BR15" s="47">
        <v>1.2951319999999999</v>
      </c>
      <c r="BS15" s="219">
        <v>25.591170000000002</v>
      </c>
      <c r="BT15" s="47">
        <v>1.353683</v>
      </c>
      <c r="BU15" s="40"/>
      <c r="BV15" s="219">
        <v>18.516696929931641</v>
      </c>
      <c r="BW15" s="47">
        <v>1.7637323141098022</v>
      </c>
      <c r="BX15" s="219">
        <v>21.61665</v>
      </c>
      <c r="BY15" s="47">
        <v>1.6936359999999999</v>
      </c>
      <c r="BZ15" s="219">
        <v>20.563400000000001</v>
      </c>
      <c r="CA15" s="47">
        <v>1.5101100000000001</v>
      </c>
      <c r="CB15" s="219">
        <v>19.198699999999999</v>
      </c>
      <c r="CC15" s="47">
        <v>1.676166</v>
      </c>
      <c r="CD15" s="219">
        <v>15.76947</v>
      </c>
      <c r="CE15" s="47">
        <v>1.2587470000000001</v>
      </c>
      <c r="CF15" s="40"/>
      <c r="CG15" s="219">
        <v>50.494014739990234</v>
      </c>
      <c r="CH15" s="47">
        <v>1.8377121686935425</v>
      </c>
      <c r="CI15" s="219">
        <v>54.824620000000003</v>
      </c>
      <c r="CJ15" s="47">
        <v>1.691287</v>
      </c>
      <c r="CK15" s="219">
        <v>50.235639999999997</v>
      </c>
      <c r="CL15" s="47">
        <v>1.715344</v>
      </c>
      <c r="CM15" s="219">
        <v>47.585250000000002</v>
      </c>
      <c r="CN15" s="47">
        <v>1.785561</v>
      </c>
      <c r="CO15" s="219">
        <v>48.563630000000003</v>
      </c>
      <c r="CP15" s="47">
        <v>1.8487210000000001</v>
      </c>
    </row>
    <row r="16" spans="1:94" x14ac:dyDescent="0.2">
      <c r="A16" s="219"/>
      <c r="B16" s="38" t="s">
        <v>58</v>
      </c>
      <c r="C16" s="182">
        <v>2707.43408203125</v>
      </c>
      <c r="D16" s="182">
        <v>2790.03</v>
      </c>
      <c r="E16" s="182">
        <v>2862.143</v>
      </c>
      <c r="F16" s="182">
        <v>2935.848</v>
      </c>
      <c r="G16" s="182">
        <v>3005.8110000000001</v>
      </c>
      <c r="H16" s="219">
        <v>13.702605247497559</v>
      </c>
      <c r="I16" s="47">
        <v>0.74531441926956177</v>
      </c>
      <c r="J16" s="219">
        <v>12.163349999999999</v>
      </c>
      <c r="K16" s="47">
        <v>0.66931680000000005</v>
      </c>
      <c r="L16" s="219">
        <v>12.510070000000001</v>
      </c>
      <c r="M16" s="47">
        <v>0.67016149999999997</v>
      </c>
      <c r="N16" s="219">
        <v>12.48982</v>
      </c>
      <c r="O16" s="47">
        <v>0.50035660000000004</v>
      </c>
      <c r="P16" s="219">
        <v>12.333740000000001</v>
      </c>
      <c r="Q16" s="47">
        <v>0.41791230000000001</v>
      </c>
      <c r="R16" s="40"/>
      <c r="S16" s="219">
        <v>23.273105621337891</v>
      </c>
      <c r="T16" s="47">
        <v>1.1395602226257324</v>
      </c>
      <c r="U16" s="219">
        <v>17.568090000000002</v>
      </c>
      <c r="V16" s="47">
        <v>0.9674355</v>
      </c>
      <c r="W16" s="219">
        <v>14.40518</v>
      </c>
      <c r="X16" s="47">
        <v>0.94451359999999995</v>
      </c>
      <c r="Y16" s="219">
        <v>15.571070000000001</v>
      </c>
      <c r="Z16" s="47">
        <v>1.0370220000000001</v>
      </c>
      <c r="AA16" s="219">
        <v>12.79987</v>
      </c>
      <c r="AB16" s="47">
        <v>0.58548210000000001</v>
      </c>
      <c r="AC16" s="40"/>
      <c r="AD16" s="219">
        <v>40.509426116943359</v>
      </c>
      <c r="AE16" s="47">
        <v>1.4732265472412109</v>
      </c>
      <c r="AF16" s="219">
        <v>34.302819999999997</v>
      </c>
      <c r="AG16" s="47">
        <v>1.5626819999999999</v>
      </c>
      <c r="AH16" s="219">
        <v>34.328789999999998</v>
      </c>
      <c r="AI16" s="47">
        <v>1.3931659999999999</v>
      </c>
      <c r="AJ16" s="219">
        <v>34.197110000000002</v>
      </c>
      <c r="AK16" s="47">
        <v>1.2119789999999999</v>
      </c>
      <c r="AL16" s="219">
        <v>30.573049999999999</v>
      </c>
      <c r="AM16" s="47">
        <v>0.90332299999999999</v>
      </c>
      <c r="AN16" s="40"/>
      <c r="AO16" s="219">
        <v>5.1763033866882324</v>
      </c>
      <c r="AP16" s="47">
        <v>0.87728005647659302</v>
      </c>
      <c r="AQ16" s="219">
        <v>4.3903109999999996</v>
      </c>
      <c r="AR16" s="47">
        <v>0.77189319999999995</v>
      </c>
      <c r="AS16" s="219">
        <v>5.3984019999999999</v>
      </c>
      <c r="AT16" s="47">
        <v>0.94490960000000002</v>
      </c>
      <c r="AU16" s="219">
        <v>4.9773009999999998</v>
      </c>
      <c r="AV16" s="47">
        <v>0.81757440000000003</v>
      </c>
      <c r="AW16" s="219">
        <v>5.1753419999999997</v>
      </c>
      <c r="AX16" s="47">
        <v>0.73851630000000001</v>
      </c>
      <c r="AY16" s="40"/>
      <c r="AZ16" s="219">
        <v>5.4559040069580078</v>
      </c>
      <c r="BA16" s="47">
        <v>0.86402523517608643</v>
      </c>
      <c r="BB16" s="219">
        <v>6.0040570000000004</v>
      </c>
      <c r="BC16" s="47">
        <v>1.164194</v>
      </c>
      <c r="BD16" s="219">
        <v>5.5469619999999997</v>
      </c>
      <c r="BE16" s="47">
        <v>0.96041080000000001</v>
      </c>
      <c r="BF16" s="219">
        <v>5.5793759999999999</v>
      </c>
      <c r="BG16" s="47">
        <v>0.83929500000000001</v>
      </c>
      <c r="BH16" s="219">
        <v>5.4862399999999996</v>
      </c>
      <c r="BI16" s="47">
        <v>0.68388409999999999</v>
      </c>
      <c r="BJ16" s="40"/>
      <c r="BK16" s="219">
        <v>16.847169876098633</v>
      </c>
      <c r="BL16" s="47">
        <v>1.2375483512878418</v>
      </c>
      <c r="BM16" s="219">
        <v>20.769880000000001</v>
      </c>
      <c r="BN16" s="47">
        <v>1.4949600000000001</v>
      </c>
      <c r="BO16" s="219">
        <v>21.17399</v>
      </c>
      <c r="BP16" s="47">
        <v>1.4748079999999999</v>
      </c>
      <c r="BQ16" s="219">
        <v>22.030360000000002</v>
      </c>
      <c r="BR16" s="47">
        <v>1.316333</v>
      </c>
      <c r="BS16" s="219">
        <v>16.124469999999999</v>
      </c>
      <c r="BT16" s="47">
        <v>0.92262489999999997</v>
      </c>
      <c r="BU16" s="40"/>
      <c r="BV16" s="219">
        <v>11.321088790893555</v>
      </c>
      <c r="BW16" s="47">
        <v>1.1412132978439331</v>
      </c>
      <c r="BX16" s="219">
        <v>11.45439</v>
      </c>
      <c r="BY16" s="47">
        <v>1.292287</v>
      </c>
      <c r="BZ16" s="219">
        <v>11.648680000000001</v>
      </c>
      <c r="CA16" s="47">
        <v>1.0066839999999999</v>
      </c>
      <c r="CB16" s="219">
        <v>11.79731</v>
      </c>
      <c r="CC16" s="47">
        <v>1.138844</v>
      </c>
      <c r="CD16" s="219">
        <v>8.8133959999999991</v>
      </c>
      <c r="CE16" s="47">
        <v>0.69958379999999998</v>
      </c>
      <c r="CF16" s="40"/>
      <c r="CG16" s="219">
        <v>45.254878997802734</v>
      </c>
      <c r="CH16" s="47">
        <v>1.6208323240280151</v>
      </c>
      <c r="CI16" s="219">
        <v>40.671320000000001</v>
      </c>
      <c r="CJ16" s="47">
        <v>1.829337</v>
      </c>
      <c r="CK16" s="219">
        <v>40.671100000000003</v>
      </c>
      <c r="CL16" s="47">
        <v>1.799472</v>
      </c>
      <c r="CM16" s="219">
        <v>41.252310000000001</v>
      </c>
      <c r="CN16" s="47">
        <v>1.5742780000000001</v>
      </c>
      <c r="CO16" s="219">
        <v>37.846629999999998</v>
      </c>
      <c r="CP16" s="47">
        <v>1.2244200000000001</v>
      </c>
    </row>
    <row r="17" spans="1:94" x14ac:dyDescent="0.2">
      <c r="A17" s="219"/>
      <c r="B17" s="38" t="s">
        <v>57</v>
      </c>
      <c r="C17" s="182">
        <v>632.70501708984375</v>
      </c>
      <c r="D17" s="182">
        <v>663.71900000000005</v>
      </c>
      <c r="E17" s="182">
        <v>689.20799999999997</v>
      </c>
      <c r="F17" s="182">
        <v>713.154</v>
      </c>
      <c r="G17" s="182">
        <v>739.45399999999995</v>
      </c>
      <c r="H17" s="219">
        <v>18.563629150390625</v>
      </c>
      <c r="I17" s="47">
        <v>0.82521736621856689</v>
      </c>
      <c r="J17" s="219">
        <v>18.75583</v>
      </c>
      <c r="K17" s="47">
        <v>0.86000940000000003</v>
      </c>
      <c r="L17" s="219">
        <v>18.848590000000002</v>
      </c>
      <c r="M17" s="47">
        <v>0.90776469999999998</v>
      </c>
      <c r="N17" s="219">
        <v>17.456399999999999</v>
      </c>
      <c r="O17" s="47">
        <v>0.78730180000000005</v>
      </c>
      <c r="P17" s="219">
        <v>16.263490000000001</v>
      </c>
      <c r="Q17" s="47">
        <v>0.83490030000000004</v>
      </c>
      <c r="R17" s="40"/>
      <c r="S17" s="219">
        <v>17.000656127929687</v>
      </c>
      <c r="T17" s="47">
        <v>1.0504025220870972</v>
      </c>
      <c r="U17" s="219">
        <v>16.40559</v>
      </c>
      <c r="V17" s="47">
        <v>0.96013099999999996</v>
      </c>
      <c r="W17" s="219">
        <v>14.58747</v>
      </c>
      <c r="X17" s="47">
        <v>0.72554989999999997</v>
      </c>
      <c r="Y17" s="219">
        <v>12.69628</v>
      </c>
      <c r="Z17" s="47">
        <v>0.66483709999999996</v>
      </c>
      <c r="AA17" s="219">
        <v>11.86511</v>
      </c>
      <c r="AB17" s="47">
        <v>0.68629680000000004</v>
      </c>
      <c r="AC17" s="40"/>
      <c r="AD17" s="219">
        <v>56.027690887451172</v>
      </c>
      <c r="AE17" s="47">
        <v>1.5210798978805542</v>
      </c>
      <c r="AF17" s="219">
        <v>55.76276</v>
      </c>
      <c r="AG17" s="47">
        <v>1.6903300000000001</v>
      </c>
      <c r="AH17" s="219">
        <v>50.76972</v>
      </c>
      <c r="AI17" s="47">
        <v>1.4811650000000001</v>
      </c>
      <c r="AJ17" s="219">
        <v>51.91039</v>
      </c>
      <c r="AK17" s="47">
        <v>1.4262250000000001</v>
      </c>
      <c r="AL17" s="219">
        <v>47.728459999999998</v>
      </c>
      <c r="AM17" s="47">
        <v>1.50346</v>
      </c>
      <c r="AN17" s="40"/>
      <c r="AO17" s="219">
        <v>11.107704162597656</v>
      </c>
      <c r="AP17" s="47">
        <v>1.5706727504730225</v>
      </c>
      <c r="AQ17" s="219">
        <v>12.059620000000001</v>
      </c>
      <c r="AR17" s="47">
        <v>1.1890719999999999</v>
      </c>
      <c r="AS17" s="219">
        <v>10.047330000000001</v>
      </c>
      <c r="AT17" s="47">
        <v>1.258664</v>
      </c>
      <c r="AU17" s="219">
        <v>10.909140000000001</v>
      </c>
      <c r="AV17" s="47">
        <v>1.071771</v>
      </c>
      <c r="AW17" s="219">
        <v>11.38029</v>
      </c>
      <c r="AX17" s="47">
        <v>1.1422969999999999</v>
      </c>
      <c r="AY17" s="40"/>
      <c r="AZ17" s="219">
        <v>6.1001572608947754</v>
      </c>
      <c r="BA17" s="47">
        <v>1.1930116415023804</v>
      </c>
      <c r="BB17" s="219">
        <v>9.7955620000000003</v>
      </c>
      <c r="BC17" s="47">
        <v>1.3891629999999999</v>
      </c>
      <c r="BD17" s="219">
        <v>7.8804949999999998</v>
      </c>
      <c r="BE17" s="47">
        <v>1.171392</v>
      </c>
      <c r="BF17" s="219">
        <v>9.5913360000000001</v>
      </c>
      <c r="BG17" s="47">
        <v>1.322765</v>
      </c>
      <c r="BH17" s="219">
        <v>8.6233900000000006</v>
      </c>
      <c r="BI17" s="47">
        <v>0.809033</v>
      </c>
      <c r="BJ17" s="40"/>
      <c r="BK17" s="219">
        <v>14.339858055114746</v>
      </c>
      <c r="BL17" s="47">
        <v>1.684233546257019</v>
      </c>
      <c r="BM17" s="219">
        <v>19.86112</v>
      </c>
      <c r="BN17" s="47">
        <v>1.5621229999999999</v>
      </c>
      <c r="BO17" s="219">
        <v>22.287610000000001</v>
      </c>
      <c r="BP17" s="47">
        <v>1.436461</v>
      </c>
      <c r="BQ17" s="219">
        <v>25.444289999999999</v>
      </c>
      <c r="BR17" s="47">
        <v>1.4063889999999999</v>
      </c>
      <c r="BS17" s="219">
        <v>21.135729999999999</v>
      </c>
      <c r="BT17" s="47">
        <v>1.294951</v>
      </c>
      <c r="BU17" s="40"/>
      <c r="BV17" s="219">
        <v>7.4069275856018066</v>
      </c>
      <c r="BW17" s="47">
        <v>0.96329337358474731</v>
      </c>
      <c r="BX17" s="219">
        <v>8.5557289999999995</v>
      </c>
      <c r="BY17" s="47">
        <v>1.0099229999999999</v>
      </c>
      <c r="BZ17" s="219">
        <v>11.404249999999999</v>
      </c>
      <c r="CA17" s="47">
        <v>1.0324990000000001</v>
      </c>
      <c r="CB17" s="219">
        <v>10.572469999999999</v>
      </c>
      <c r="CC17" s="47">
        <v>1.01779</v>
      </c>
      <c r="CD17" s="219">
        <v>7.9967110000000003</v>
      </c>
      <c r="CE17" s="47">
        <v>0.73122969999999998</v>
      </c>
      <c r="CF17" s="40"/>
      <c r="CG17" s="219">
        <v>30.909351348876953</v>
      </c>
      <c r="CH17" s="47">
        <v>1.9906675815582275</v>
      </c>
      <c r="CI17" s="219">
        <v>39.578200000000002</v>
      </c>
      <c r="CJ17" s="47">
        <v>1.9641949999999999</v>
      </c>
      <c r="CK17" s="219">
        <v>40.681190000000001</v>
      </c>
      <c r="CL17" s="47">
        <v>1.6453789999999999</v>
      </c>
      <c r="CM17" s="219">
        <v>40.704389999999997</v>
      </c>
      <c r="CN17" s="47">
        <v>1.6481520000000001</v>
      </c>
      <c r="CO17" s="219">
        <v>40.584400000000002</v>
      </c>
      <c r="CP17" s="47">
        <v>1.516994</v>
      </c>
    </row>
    <row r="18" spans="1:94" ht="12" customHeight="1" x14ac:dyDescent="0.2">
      <c r="A18" s="219"/>
      <c r="B18" s="38" t="s">
        <v>56</v>
      </c>
      <c r="C18" s="182">
        <v>4781.48486328125</v>
      </c>
      <c r="D18" s="182">
        <v>4926.2839999999997</v>
      </c>
      <c r="E18" s="182">
        <v>5064.1980000000003</v>
      </c>
      <c r="F18" s="182">
        <v>5197.5649999999996</v>
      </c>
      <c r="G18" s="182">
        <v>5337.1509999999998</v>
      </c>
      <c r="H18" s="219">
        <v>37.971694946289063</v>
      </c>
      <c r="I18" s="47">
        <v>1.491948127746582</v>
      </c>
      <c r="J18" s="219">
        <v>35.014240000000001</v>
      </c>
      <c r="K18" s="47">
        <v>1.2188099999999999</v>
      </c>
      <c r="L18" s="219">
        <v>33.480409999999999</v>
      </c>
      <c r="M18" s="47">
        <v>1.203884</v>
      </c>
      <c r="N18" s="219">
        <v>30.666360000000001</v>
      </c>
      <c r="O18" s="47">
        <v>1.1692979999999999</v>
      </c>
      <c r="P18" s="219">
        <v>29.011900000000001</v>
      </c>
      <c r="Q18" s="47">
        <v>1.202563</v>
      </c>
      <c r="R18" s="40"/>
      <c r="S18" s="219">
        <v>51.122276306152344</v>
      </c>
      <c r="T18" s="47">
        <v>2.4962358474731445</v>
      </c>
      <c r="U18" s="219">
        <v>35.387869999999999</v>
      </c>
      <c r="V18" s="47">
        <v>1.8820619999999999</v>
      </c>
      <c r="W18" s="219">
        <v>24.942509999999999</v>
      </c>
      <c r="X18" s="47">
        <v>1.4086559999999999</v>
      </c>
      <c r="Y18" s="219">
        <v>20.652170000000002</v>
      </c>
      <c r="Z18" s="47">
        <v>1.079839</v>
      </c>
      <c r="AA18" s="219">
        <v>15.03843</v>
      </c>
      <c r="AB18" s="47">
        <v>0.82708219999999999</v>
      </c>
      <c r="AC18" s="40"/>
      <c r="AD18" s="219">
        <v>85.422561645507813</v>
      </c>
      <c r="AE18" s="47">
        <v>1.1003354787826538</v>
      </c>
      <c r="AF18" s="219">
        <v>82.370199999999997</v>
      </c>
      <c r="AG18" s="47">
        <v>1.031752</v>
      </c>
      <c r="AH18" s="219">
        <v>83.287610000000001</v>
      </c>
      <c r="AI18" s="47">
        <v>1.0340290000000001</v>
      </c>
      <c r="AJ18" s="219">
        <v>82.758409999999998</v>
      </c>
      <c r="AK18" s="47">
        <v>0.9237514</v>
      </c>
      <c r="AL18" s="219">
        <v>81.100340000000003</v>
      </c>
      <c r="AM18" s="47">
        <v>1.1088100000000001</v>
      </c>
      <c r="AN18" s="40"/>
      <c r="AO18" s="219">
        <v>38.352249145507813</v>
      </c>
      <c r="AP18" s="47">
        <v>2.8612525463104248</v>
      </c>
      <c r="AQ18" s="219">
        <v>33.250839999999997</v>
      </c>
      <c r="AR18" s="47">
        <v>2.5793050000000002</v>
      </c>
      <c r="AS18" s="219">
        <v>29.147559999999999</v>
      </c>
      <c r="AT18" s="47">
        <v>2.0869309999999999</v>
      </c>
      <c r="AU18" s="219">
        <v>26.90221</v>
      </c>
      <c r="AV18" s="47">
        <v>2.0786410000000002</v>
      </c>
      <c r="AW18" s="219">
        <v>24.52552</v>
      </c>
      <c r="AX18" s="47">
        <v>2.2882009999999999</v>
      </c>
      <c r="AY18" s="40"/>
      <c r="AZ18" s="219">
        <v>53.161811828613281</v>
      </c>
      <c r="BA18" s="47">
        <v>2.6451437473297119</v>
      </c>
      <c r="BB18" s="219">
        <v>60.69415</v>
      </c>
      <c r="BC18" s="47">
        <v>2.2912159999999999</v>
      </c>
      <c r="BD18" s="219">
        <v>56.842779999999998</v>
      </c>
      <c r="BE18" s="47">
        <v>2.555809</v>
      </c>
      <c r="BF18" s="219">
        <v>57.38091</v>
      </c>
      <c r="BG18" s="47">
        <v>2.0728240000000002</v>
      </c>
      <c r="BH18" s="219">
        <v>52.30489</v>
      </c>
      <c r="BI18" s="47">
        <v>2.4384830000000002</v>
      </c>
      <c r="BJ18" s="40"/>
      <c r="BK18" s="219">
        <v>26.20619010925293</v>
      </c>
      <c r="BL18" s="47">
        <v>2.7447435855865479</v>
      </c>
      <c r="BM18" s="219">
        <v>30.311910000000001</v>
      </c>
      <c r="BN18" s="47">
        <v>1.82247</v>
      </c>
      <c r="BO18" s="219">
        <v>24.729900000000001</v>
      </c>
      <c r="BP18" s="47">
        <v>1.9314560000000001</v>
      </c>
      <c r="BQ18" s="219">
        <v>27.523309999999999</v>
      </c>
      <c r="BR18" s="47">
        <v>1.7300450000000001</v>
      </c>
      <c r="BS18" s="219">
        <v>19.4284</v>
      </c>
      <c r="BT18" s="47">
        <v>1.324916</v>
      </c>
      <c r="BU18" s="40"/>
      <c r="BV18" s="219">
        <v>48.227340698242188</v>
      </c>
      <c r="BW18" s="47">
        <v>2.6118314266204834</v>
      </c>
      <c r="BX18" s="219">
        <v>50.891440000000003</v>
      </c>
      <c r="BY18" s="47">
        <v>2.624479</v>
      </c>
      <c r="BZ18" s="219">
        <v>46.704689999999999</v>
      </c>
      <c r="CA18" s="47">
        <v>2.6002290000000001</v>
      </c>
      <c r="CB18" s="219">
        <v>48.457859999999997</v>
      </c>
      <c r="CC18" s="47">
        <v>2.5732330000000001</v>
      </c>
      <c r="CD18" s="219">
        <v>49.883769999999998</v>
      </c>
      <c r="CE18" s="47">
        <v>2.8712789999999999</v>
      </c>
      <c r="CF18" s="40"/>
      <c r="CG18" s="219">
        <v>78.487541198730469</v>
      </c>
      <c r="CH18" s="47">
        <v>1.8126586675643921</v>
      </c>
      <c r="CI18" s="219">
        <v>80.852770000000007</v>
      </c>
      <c r="CJ18" s="47">
        <v>1.2390950000000001</v>
      </c>
      <c r="CK18" s="219">
        <v>76.417749999999998</v>
      </c>
      <c r="CL18" s="47">
        <v>1.590068</v>
      </c>
      <c r="CM18" s="219">
        <v>78.705430000000007</v>
      </c>
      <c r="CN18" s="47">
        <v>1.4264410000000001</v>
      </c>
      <c r="CO18" s="219">
        <v>79.808480000000003</v>
      </c>
      <c r="CP18" s="47">
        <v>1.5594790000000001</v>
      </c>
    </row>
    <row r="19" spans="1:94" x14ac:dyDescent="0.2">
      <c r="A19" s="219"/>
      <c r="B19" s="38" t="s">
        <v>55</v>
      </c>
      <c r="C19" s="182">
        <v>3445.73193359375</v>
      </c>
      <c r="D19" s="182">
        <v>3534.3870000000002</v>
      </c>
      <c r="E19" s="182">
        <v>3610.0610000000001</v>
      </c>
      <c r="F19" s="182">
        <v>3679.9119999999998</v>
      </c>
      <c r="G19" s="182">
        <v>3757.0120000000002</v>
      </c>
      <c r="H19" s="219">
        <v>18.604204177856445</v>
      </c>
      <c r="I19" s="47">
        <v>0.90536528825759888</v>
      </c>
      <c r="J19" s="219">
        <v>17.479040000000001</v>
      </c>
      <c r="K19" s="47">
        <v>0.91284410000000005</v>
      </c>
      <c r="L19" s="219">
        <v>16.065380000000001</v>
      </c>
      <c r="M19" s="47">
        <v>0.90047049999999995</v>
      </c>
      <c r="N19" s="219">
        <v>17.259350000000001</v>
      </c>
      <c r="O19" s="47">
        <v>0.98257380000000005</v>
      </c>
      <c r="P19" s="219">
        <v>15.74701</v>
      </c>
      <c r="Q19" s="47">
        <v>0.53344139999999995</v>
      </c>
      <c r="R19" s="40"/>
      <c r="S19" s="219">
        <v>29.626420974731445</v>
      </c>
      <c r="T19" s="47">
        <v>1.5297091007232666</v>
      </c>
      <c r="U19" s="219">
        <v>18.524989999999999</v>
      </c>
      <c r="V19" s="47">
        <v>1.176704</v>
      </c>
      <c r="W19" s="219">
        <v>13.56415</v>
      </c>
      <c r="X19" s="47">
        <v>1.1460669999999999</v>
      </c>
      <c r="Y19" s="219">
        <v>14.570729999999999</v>
      </c>
      <c r="Z19" s="47">
        <v>1.2602260000000001</v>
      </c>
      <c r="AA19" s="219">
        <v>12.236750000000001</v>
      </c>
      <c r="AB19" s="47">
        <v>0.58643509999999999</v>
      </c>
      <c r="AC19" s="40"/>
      <c r="AD19" s="219">
        <v>55.870162963867187</v>
      </c>
      <c r="AE19" s="47">
        <v>1.4289717674255371</v>
      </c>
      <c r="AF19" s="219">
        <v>48.406579999999998</v>
      </c>
      <c r="AG19" s="47">
        <v>1.5003059999999999</v>
      </c>
      <c r="AH19" s="219">
        <v>48.417630000000003</v>
      </c>
      <c r="AI19" s="47">
        <v>1.395456</v>
      </c>
      <c r="AJ19" s="219">
        <v>43.364409999999999</v>
      </c>
      <c r="AK19" s="47">
        <v>1.462208</v>
      </c>
      <c r="AL19" s="219">
        <v>40.54121</v>
      </c>
      <c r="AM19" s="47">
        <v>1.049733</v>
      </c>
      <c r="AN19" s="40"/>
      <c r="AO19" s="219">
        <v>11.331612586975098</v>
      </c>
      <c r="AP19" s="47">
        <v>2.0145754814147949</v>
      </c>
      <c r="AQ19" s="219">
        <v>6.4366180000000002</v>
      </c>
      <c r="AR19" s="47">
        <v>1.089183</v>
      </c>
      <c r="AS19" s="219">
        <v>5.2774729999999996</v>
      </c>
      <c r="AT19" s="47">
        <v>0.88747430000000005</v>
      </c>
      <c r="AU19" s="219">
        <v>7.9222000000000001</v>
      </c>
      <c r="AV19" s="47">
        <v>1.21957</v>
      </c>
      <c r="AW19" s="219">
        <v>7.1215099999999998</v>
      </c>
      <c r="AX19" s="47">
        <v>0.69672239999999996</v>
      </c>
      <c r="AY19" s="40"/>
      <c r="AZ19" s="219">
        <v>12.317527770996094</v>
      </c>
      <c r="BA19" s="47">
        <v>1.8642451763153076</v>
      </c>
      <c r="BB19" s="219">
        <v>7.0143709999999997</v>
      </c>
      <c r="BC19" s="47">
        <v>1.0217970000000001</v>
      </c>
      <c r="BD19" s="219">
        <v>5.226089</v>
      </c>
      <c r="BE19" s="47">
        <v>0.93803809999999999</v>
      </c>
      <c r="BF19" s="219">
        <v>7.939864</v>
      </c>
      <c r="BG19" s="47">
        <v>1.259228</v>
      </c>
      <c r="BH19" s="219">
        <v>5.3502619999999999</v>
      </c>
      <c r="BI19" s="47">
        <v>0.80694239999999995</v>
      </c>
      <c r="BJ19" s="40"/>
      <c r="BK19" s="219">
        <v>17.361042022705078</v>
      </c>
      <c r="BL19" s="47">
        <v>2.0383450984954834</v>
      </c>
      <c r="BM19" s="219">
        <v>17.68159</v>
      </c>
      <c r="BN19" s="47">
        <v>1.5741810000000001</v>
      </c>
      <c r="BO19" s="219">
        <v>18.390630000000002</v>
      </c>
      <c r="BP19" s="47">
        <v>1.4239580000000001</v>
      </c>
      <c r="BQ19" s="219">
        <v>18.695260000000001</v>
      </c>
      <c r="BR19" s="47">
        <v>1.574031</v>
      </c>
      <c r="BS19" s="219">
        <v>18.186689999999999</v>
      </c>
      <c r="BT19" s="47">
        <v>1.0067649999999999</v>
      </c>
      <c r="BU19" s="40"/>
      <c r="BV19" s="219">
        <v>11.527100563049316</v>
      </c>
      <c r="BW19" s="47">
        <v>1.5624610185623169</v>
      </c>
      <c r="BX19" s="219">
        <v>16.557300000000001</v>
      </c>
      <c r="BY19" s="47">
        <v>1.404147</v>
      </c>
      <c r="BZ19" s="219">
        <v>15.94403</v>
      </c>
      <c r="CA19" s="47">
        <v>1.3426750000000001</v>
      </c>
      <c r="CB19" s="219">
        <v>17.854780000000002</v>
      </c>
      <c r="CC19" s="47">
        <v>1.3589039999999999</v>
      </c>
      <c r="CD19" s="219">
        <v>11.168369999999999</v>
      </c>
      <c r="CE19" s="47">
        <v>0.79462710000000003</v>
      </c>
      <c r="CF19" s="40"/>
      <c r="CG19" s="219">
        <v>39.390964508056641</v>
      </c>
      <c r="CH19" s="47">
        <v>2.0596482753753662</v>
      </c>
      <c r="CI19" s="219">
        <v>51.761000000000003</v>
      </c>
      <c r="CJ19" s="47">
        <v>1.801482</v>
      </c>
      <c r="CK19" s="219">
        <v>45.971969999999999</v>
      </c>
      <c r="CL19" s="47">
        <v>1.9459690000000001</v>
      </c>
      <c r="CM19" s="219">
        <v>46.36103</v>
      </c>
      <c r="CN19" s="47">
        <v>1.6939949999999999</v>
      </c>
      <c r="CO19" s="219">
        <v>41.730420000000002</v>
      </c>
      <c r="CP19" s="47">
        <v>1.274089</v>
      </c>
    </row>
    <row r="20" spans="1:94" x14ac:dyDescent="0.2">
      <c r="A20" s="219"/>
      <c r="B20" s="38" t="s">
        <v>223</v>
      </c>
      <c r="C20" s="182">
        <v>8929.236328125</v>
      </c>
      <c r="D20" s="182">
        <v>8888.5300000000007</v>
      </c>
      <c r="E20" s="182">
        <v>8874.7780000000002</v>
      </c>
      <c r="F20" s="182">
        <v>8820.0959999999995</v>
      </c>
      <c r="G20" s="182">
        <v>8821.8449999999993</v>
      </c>
      <c r="H20" s="219">
        <v>10.62059497833252</v>
      </c>
      <c r="I20" s="47">
        <v>0.37985911965370178</v>
      </c>
      <c r="J20" s="219">
        <v>9.5339379999999991</v>
      </c>
      <c r="K20" s="47">
        <v>0.3904878</v>
      </c>
      <c r="L20" s="219">
        <v>9.1704480000000004</v>
      </c>
      <c r="M20" s="47">
        <v>0.47707490000000002</v>
      </c>
      <c r="N20" s="219">
        <v>8.8377149999999993</v>
      </c>
      <c r="O20" s="47">
        <v>0.39388499999999999</v>
      </c>
      <c r="P20" s="219">
        <v>8.4366029999999999</v>
      </c>
      <c r="Q20" s="47">
        <v>0.46207989999999999</v>
      </c>
      <c r="R20" s="40"/>
      <c r="S20" s="219">
        <v>36.344451904296875</v>
      </c>
      <c r="T20" s="47">
        <v>1.0802508592605591</v>
      </c>
      <c r="U20" s="219">
        <v>32.462049999999998</v>
      </c>
      <c r="V20" s="47">
        <v>1.4363379999999999</v>
      </c>
      <c r="W20" s="219">
        <v>23.356280000000002</v>
      </c>
      <c r="X20" s="47">
        <v>1.0644149999999999</v>
      </c>
      <c r="Y20" s="219">
        <v>19.944410000000001</v>
      </c>
      <c r="Z20" s="47">
        <v>0.89906070000000005</v>
      </c>
      <c r="AA20" s="219">
        <v>19.634630000000001</v>
      </c>
      <c r="AB20" s="47">
        <v>0.92711460000000001</v>
      </c>
      <c r="AC20" s="40"/>
      <c r="AD20" s="219">
        <v>52.922748565673828</v>
      </c>
      <c r="AE20" s="47">
        <v>0.99936240911483765</v>
      </c>
      <c r="AF20" s="219">
        <v>52.389000000000003</v>
      </c>
      <c r="AG20" s="47">
        <v>1.316565</v>
      </c>
      <c r="AH20" s="219">
        <v>52.510629999999999</v>
      </c>
      <c r="AI20" s="47">
        <v>1.3367579999999999</v>
      </c>
      <c r="AJ20" s="219">
        <v>46.27843</v>
      </c>
      <c r="AK20" s="47">
        <v>1.1460379999999999</v>
      </c>
      <c r="AL20" s="219">
        <v>47.04486</v>
      </c>
      <c r="AM20" s="47">
        <v>1.2734490000000001</v>
      </c>
      <c r="AN20" s="40"/>
      <c r="AO20" s="219">
        <v>6.3182449340820313</v>
      </c>
      <c r="AP20" s="47">
        <v>0.69243603944778442</v>
      </c>
      <c r="AQ20" s="219">
        <v>7.5632080000000004</v>
      </c>
      <c r="AR20" s="47">
        <v>0.98559459999999999</v>
      </c>
      <c r="AS20" s="219">
        <v>6.426482</v>
      </c>
      <c r="AT20" s="47">
        <v>0.84059790000000001</v>
      </c>
      <c r="AU20" s="219">
        <v>5.4444299999999997</v>
      </c>
      <c r="AV20" s="47">
        <v>0.71217450000000004</v>
      </c>
      <c r="AW20" s="219">
        <v>5.9075620000000004</v>
      </c>
      <c r="AX20" s="47">
        <v>0.82705329999999999</v>
      </c>
      <c r="AY20" s="40"/>
      <c r="AZ20" s="219">
        <v>4.0946388244628906</v>
      </c>
      <c r="BA20" s="47">
        <v>0.68591392040252686</v>
      </c>
      <c r="BB20" s="219">
        <v>3.9236970000000002</v>
      </c>
      <c r="BC20" s="47">
        <v>0.69481300000000001</v>
      </c>
      <c r="BD20" s="219">
        <v>3.0455179999999999</v>
      </c>
      <c r="BE20" s="47">
        <v>0.89422769999999996</v>
      </c>
      <c r="BF20" s="219">
        <v>1.6522380000000001</v>
      </c>
      <c r="BG20" s="47">
        <v>0.45727000000000001</v>
      </c>
      <c r="BH20" s="219">
        <v>2.0935760000000001</v>
      </c>
      <c r="BI20" s="47">
        <v>0.62207299999999999</v>
      </c>
      <c r="BJ20" s="40"/>
      <c r="BK20" s="219">
        <v>15.572351455688477</v>
      </c>
      <c r="BL20" s="47">
        <v>0.96070152521133423</v>
      </c>
      <c r="BM20" s="219">
        <v>15.539859999999999</v>
      </c>
      <c r="BN20" s="47">
        <v>1.533806</v>
      </c>
      <c r="BO20" s="219">
        <v>13.042759999999999</v>
      </c>
      <c r="BP20" s="47">
        <v>1.1443719999999999</v>
      </c>
      <c r="BQ20" s="219">
        <v>11.69491</v>
      </c>
      <c r="BR20" s="47">
        <v>0.99765510000000002</v>
      </c>
      <c r="BS20" s="219">
        <v>11.496650000000001</v>
      </c>
      <c r="BT20" s="47">
        <v>1.0380579999999999</v>
      </c>
      <c r="BU20" s="40"/>
      <c r="BV20" s="219">
        <v>5.2832069396972656</v>
      </c>
      <c r="BW20" s="47">
        <v>0.63106250762939453</v>
      </c>
      <c r="BX20" s="219">
        <v>5.987031</v>
      </c>
      <c r="BY20" s="47">
        <v>0.64117250000000003</v>
      </c>
      <c r="BZ20" s="219">
        <v>6.8729940000000003</v>
      </c>
      <c r="CA20" s="47">
        <v>0.75183480000000003</v>
      </c>
      <c r="CB20" s="219">
        <v>8.2007720000000006</v>
      </c>
      <c r="CC20" s="47">
        <v>0.78695360000000003</v>
      </c>
      <c r="CD20" s="219">
        <v>7.5411320000000002</v>
      </c>
      <c r="CE20" s="47">
        <v>0.83262990000000003</v>
      </c>
      <c r="CF20" s="40"/>
      <c r="CG20" s="219">
        <v>32.648593902587891</v>
      </c>
      <c r="CH20" s="47">
        <v>1.1726189851760864</v>
      </c>
      <c r="CI20" s="219">
        <v>33.961170000000003</v>
      </c>
      <c r="CJ20" s="47">
        <v>1.4365749999999999</v>
      </c>
      <c r="CK20" s="219">
        <v>35.498649999999998</v>
      </c>
      <c r="CL20" s="47">
        <v>1.6045609999999999</v>
      </c>
      <c r="CM20" s="219">
        <v>36.378579999999999</v>
      </c>
      <c r="CN20" s="47">
        <v>1.466823</v>
      </c>
      <c r="CO20" s="219">
        <v>34.388500000000001</v>
      </c>
      <c r="CP20" s="47">
        <v>1.442366</v>
      </c>
    </row>
    <row r="21" spans="1:94" x14ac:dyDescent="0.2">
      <c r="A21" s="219"/>
      <c r="B21" s="38" t="s">
        <v>54</v>
      </c>
      <c r="C21" s="182">
        <v>1633.85498046875</v>
      </c>
      <c r="D21" s="182">
        <v>1675.558</v>
      </c>
      <c r="E21" s="182">
        <v>1715.364</v>
      </c>
      <c r="F21" s="182">
        <v>1751.4179999999999</v>
      </c>
      <c r="G21" s="182">
        <v>1787.492</v>
      </c>
      <c r="H21" s="219">
        <v>21.634845733642578</v>
      </c>
      <c r="I21" s="47">
        <v>0.90234875679016113</v>
      </c>
      <c r="J21" s="219">
        <v>19.00525</v>
      </c>
      <c r="K21" s="47">
        <v>0.81460489999999997</v>
      </c>
      <c r="L21" s="219">
        <v>16.144680000000001</v>
      </c>
      <c r="M21" s="47">
        <v>0.66888170000000002</v>
      </c>
      <c r="N21" s="219">
        <v>15.501950000000001</v>
      </c>
      <c r="O21" s="47">
        <v>0.6836103</v>
      </c>
      <c r="P21" s="219">
        <v>14.42737</v>
      </c>
      <c r="Q21" s="47">
        <v>0.65089600000000003</v>
      </c>
      <c r="R21" s="40"/>
      <c r="S21" s="219">
        <v>37.239902496337891</v>
      </c>
      <c r="T21" s="47">
        <v>2.1784787178039551</v>
      </c>
      <c r="U21" s="219">
        <v>27.47222</v>
      </c>
      <c r="V21" s="47">
        <v>1.572713</v>
      </c>
      <c r="W21" s="219">
        <v>17.81814</v>
      </c>
      <c r="X21" s="47">
        <v>0.90265870000000004</v>
      </c>
      <c r="Y21" s="219">
        <v>16.542649999999998</v>
      </c>
      <c r="Z21" s="47">
        <v>0.93084420000000001</v>
      </c>
      <c r="AA21" s="219">
        <v>14.09259</v>
      </c>
      <c r="AB21" s="47">
        <v>0.73560449999999999</v>
      </c>
      <c r="AC21" s="40"/>
      <c r="AD21" s="219">
        <v>58.957004547119141</v>
      </c>
      <c r="AE21" s="47">
        <v>2.0419144630432129</v>
      </c>
      <c r="AF21" s="219">
        <v>58.667380000000001</v>
      </c>
      <c r="AG21" s="47">
        <v>1.715174</v>
      </c>
      <c r="AH21" s="219">
        <v>57.930100000000003</v>
      </c>
      <c r="AI21" s="47">
        <v>1.576122</v>
      </c>
      <c r="AJ21" s="219">
        <v>51.255949999999999</v>
      </c>
      <c r="AK21" s="47">
        <v>1.501941</v>
      </c>
      <c r="AL21" s="219">
        <v>49.040500000000002</v>
      </c>
      <c r="AM21" s="47">
        <v>1.4632069999999999</v>
      </c>
      <c r="AN21" s="40"/>
      <c r="AO21" s="219">
        <v>11.767873764038086</v>
      </c>
      <c r="AP21" s="47">
        <v>1.5282070636749268</v>
      </c>
      <c r="AQ21" s="219">
        <v>11.343920000000001</v>
      </c>
      <c r="AR21" s="47">
        <v>1.354698</v>
      </c>
      <c r="AS21" s="219">
        <v>9.3721219999999992</v>
      </c>
      <c r="AT21" s="47">
        <v>1.1581999999999999</v>
      </c>
      <c r="AU21" s="219">
        <v>5.7633869999999998</v>
      </c>
      <c r="AV21" s="47">
        <v>0.79096129999999998</v>
      </c>
      <c r="AW21" s="219">
        <v>7.0170389999999996</v>
      </c>
      <c r="AX21" s="47">
        <v>0.91644630000000005</v>
      </c>
      <c r="AY21" s="40"/>
      <c r="AZ21" s="219">
        <v>17.600337982177734</v>
      </c>
      <c r="BA21" s="47">
        <v>2.9608485698699951</v>
      </c>
      <c r="BB21" s="219">
        <v>18.517469999999999</v>
      </c>
      <c r="BC21" s="47">
        <v>2.4288249999999998</v>
      </c>
      <c r="BD21" s="219">
        <v>13.0419</v>
      </c>
      <c r="BE21" s="47">
        <v>2.10331</v>
      </c>
      <c r="BF21" s="219">
        <v>12.98114</v>
      </c>
      <c r="BG21" s="47">
        <v>1.426177</v>
      </c>
      <c r="BH21" s="219">
        <v>8.0909449999999996</v>
      </c>
      <c r="BI21" s="47">
        <v>0.78513929999999998</v>
      </c>
      <c r="BJ21" s="40"/>
      <c r="BK21" s="219">
        <v>22.013519287109375</v>
      </c>
      <c r="BL21" s="47">
        <v>1.7460676431655884</v>
      </c>
      <c r="BM21" s="219">
        <v>20.263159999999999</v>
      </c>
      <c r="BN21" s="47">
        <v>1.670704</v>
      </c>
      <c r="BO21" s="219">
        <v>21.417259999999999</v>
      </c>
      <c r="BP21" s="47">
        <v>1.7472160000000001</v>
      </c>
      <c r="BQ21" s="219">
        <v>19.94116</v>
      </c>
      <c r="BR21" s="47">
        <v>1.5551740000000001</v>
      </c>
      <c r="BS21" s="219">
        <v>18.587330000000001</v>
      </c>
      <c r="BT21" s="47">
        <v>1.1315869999999999</v>
      </c>
      <c r="BU21" s="40"/>
      <c r="BV21" s="219">
        <v>20.021543502807617</v>
      </c>
      <c r="BW21" s="47">
        <v>2.0387074947357178</v>
      </c>
      <c r="BX21" s="219">
        <v>23.35896</v>
      </c>
      <c r="BY21" s="47">
        <v>1.91273</v>
      </c>
      <c r="BZ21" s="219">
        <v>24.980879999999999</v>
      </c>
      <c r="CA21" s="47">
        <v>1.6785620000000001</v>
      </c>
      <c r="CB21" s="219">
        <v>20.747530000000001</v>
      </c>
      <c r="CC21" s="47">
        <v>1.5425850000000001</v>
      </c>
      <c r="CD21" s="219">
        <v>12.799950000000001</v>
      </c>
      <c r="CE21" s="47">
        <v>1.101191</v>
      </c>
      <c r="CF21" s="40"/>
      <c r="CG21" s="219">
        <v>56.653617858886719</v>
      </c>
      <c r="CH21" s="47">
        <v>2.1351048946380615</v>
      </c>
      <c r="CI21" s="219">
        <v>60.331180000000003</v>
      </c>
      <c r="CJ21" s="47">
        <v>1.7106349999999999</v>
      </c>
      <c r="CK21" s="219">
        <v>61.185200000000002</v>
      </c>
      <c r="CL21" s="47">
        <v>1.4854229999999999</v>
      </c>
      <c r="CM21" s="219">
        <v>53.94903</v>
      </c>
      <c r="CN21" s="47">
        <v>1.8077559999999999</v>
      </c>
      <c r="CO21" s="219">
        <v>45.382300000000001</v>
      </c>
      <c r="CP21" s="47">
        <v>1.6522380000000001</v>
      </c>
    </row>
    <row r="22" spans="1:94" x14ac:dyDescent="0.2">
      <c r="A22" s="219"/>
      <c r="B22" s="38" t="s">
        <v>53</v>
      </c>
      <c r="C22" s="182">
        <v>5455.376953125</v>
      </c>
      <c r="D22" s="182">
        <v>5573.3130000000001</v>
      </c>
      <c r="E22" s="182">
        <v>5680.3230000000003</v>
      </c>
      <c r="F22" s="182">
        <v>5763.6819999999998</v>
      </c>
      <c r="G22" s="182">
        <v>5877.5290000000005</v>
      </c>
      <c r="H22" s="219">
        <v>25.818765640258789</v>
      </c>
      <c r="I22" s="47">
        <v>0.84558558464050293</v>
      </c>
      <c r="J22" s="219">
        <v>23.596699999999998</v>
      </c>
      <c r="K22" s="47">
        <v>0.92444749999999998</v>
      </c>
      <c r="L22" s="219">
        <v>23.929099999999998</v>
      </c>
      <c r="M22" s="47">
        <v>0.85329359999999999</v>
      </c>
      <c r="N22" s="219">
        <v>20.956150000000001</v>
      </c>
      <c r="O22" s="47">
        <v>0.64976599999999995</v>
      </c>
      <c r="P22" s="219">
        <v>20.10962</v>
      </c>
      <c r="Q22" s="47">
        <v>0.71945990000000004</v>
      </c>
      <c r="R22" s="40"/>
      <c r="S22" s="219">
        <v>36.178653717041016</v>
      </c>
      <c r="T22" s="47">
        <v>1.6219940185546875</v>
      </c>
      <c r="U22" s="219">
        <v>25.273319999999998</v>
      </c>
      <c r="V22" s="47">
        <v>1.447465</v>
      </c>
      <c r="W22" s="219">
        <v>19.04392</v>
      </c>
      <c r="X22" s="47">
        <v>0.94987549999999998</v>
      </c>
      <c r="Y22" s="219">
        <v>15.4169</v>
      </c>
      <c r="Z22" s="47">
        <v>0.82656529999999995</v>
      </c>
      <c r="AA22" s="219">
        <v>13.44577</v>
      </c>
      <c r="AB22" s="47">
        <v>0.70750449999999998</v>
      </c>
      <c r="AC22" s="40"/>
      <c r="AD22" s="219">
        <v>66.661369323730469</v>
      </c>
      <c r="AE22" s="47">
        <v>1.4029643535614014</v>
      </c>
      <c r="AF22" s="219">
        <v>65.729950000000002</v>
      </c>
      <c r="AG22" s="47">
        <v>1.478669</v>
      </c>
      <c r="AH22" s="219">
        <v>62.09075</v>
      </c>
      <c r="AI22" s="47">
        <v>1.562759</v>
      </c>
      <c r="AJ22" s="219">
        <v>57.85304</v>
      </c>
      <c r="AK22" s="47">
        <v>1.3534280000000001</v>
      </c>
      <c r="AL22" s="219">
        <v>54.498570000000001</v>
      </c>
      <c r="AM22" s="47">
        <v>1.386463</v>
      </c>
      <c r="AN22" s="40"/>
      <c r="AO22" s="219">
        <v>13.205705642700195</v>
      </c>
      <c r="AP22" s="47">
        <v>1.2595670223236084</v>
      </c>
      <c r="AQ22" s="219">
        <v>9.5574569999999994</v>
      </c>
      <c r="AR22" s="47">
        <v>1.0549299999999999</v>
      </c>
      <c r="AS22" s="219">
        <v>9.7533890000000003</v>
      </c>
      <c r="AT22" s="47">
        <v>1.0650649999999999</v>
      </c>
      <c r="AU22" s="219">
        <v>9.7721210000000003</v>
      </c>
      <c r="AV22" s="47">
        <v>1.0543290000000001</v>
      </c>
      <c r="AW22" s="219">
        <v>7.7350019999999997</v>
      </c>
      <c r="AX22" s="47">
        <v>0.81655149999999999</v>
      </c>
      <c r="AY22" s="40"/>
      <c r="AZ22" s="219">
        <v>16.243350982666016</v>
      </c>
      <c r="BA22" s="47">
        <v>2.024968147277832</v>
      </c>
      <c r="BB22" s="219">
        <v>17.966080000000002</v>
      </c>
      <c r="BC22" s="47">
        <v>1.625729</v>
      </c>
      <c r="BD22" s="219">
        <v>15.340870000000001</v>
      </c>
      <c r="BE22" s="47">
        <v>1.9637230000000001</v>
      </c>
      <c r="BF22" s="219">
        <v>14.915290000000001</v>
      </c>
      <c r="BG22" s="47">
        <v>1.4437580000000001</v>
      </c>
      <c r="BH22" s="219">
        <v>13.479749999999999</v>
      </c>
      <c r="BI22" s="47">
        <v>1.5304759999999999</v>
      </c>
      <c r="BJ22" s="40"/>
      <c r="BK22" s="219">
        <v>27.092864990234375</v>
      </c>
      <c r="BL22" s="47">
        <v>1.4876593351364136</v>
      </c>
      <c r="BM22" s="219">
        <v>23.743649999999999</v>
      </c>
      <c r="BN22" s="47">
        <v>1.5932519999999999</v>
      </c>
      <c r="BO22" s="219">
        <v>28.467849999999999</v>
      </c>
      <c r="BP22" s="47">
        <v>1.607866</v>
      </c>
      <c r="BQ22" s="219">
        <v>22.94143</v>
      </c>
      <c r="BR22" s="47">
        <v>1.3830070000000001</v>
      </c>
      <c r="BS22" s="219">
        <v>19.772580000000001</v>
      </c>
      <c r="BT22" s="47">
        <v>1.1985079999999999</v>
      </c>
      <c r="BU22" s="40"/>
      <c r="BV22" s="219">
        <v>12.996296882629395</v>
      </c>
      <c r="BW22" s="47">
        <v>1.1724380254745483</v>
      </c>
      <c r="BX22" s="219">
        <v>16.461300000000001</v>
      </c>
      <c r="BY22" s="47">
        <v>1.3011779999999999</v>
      </c>
      <c r="BZ22" s="219">
        <v>16.868480000000002</v>
      </c>
      <c r="CA22" s="47">
        <v>1.349334</v>
      </c>
      <c r="CB22" s="219">
        <v>17.913150000000002</v>
      </c>
      <c r="CC22" s="47">
        <v>1.325461</v>
      </c>
      <c r="CD22" s="219">
        <v>15.592510000000001</v>
      </c>
      <c r="CE22" s="47">
        <v>1.06287</v>
      </c>
      <c r="CF22" s="40"/>
      <c r="CG22" s="219">
        <v>48.654563903808594</v>
      </c>
      <c r="CH22" s="47">
        <v>2.037670373916626</v>
      </c>
      <c r="CI22" s="219">
        <v>54.17745</v>
      </c>
      <c r="CJ22" s="47">
        <v>2.1541589999999999</v>
      </c>
      <c r="CK22" s="219">
        <v>49.336790000000001</v>
      </c>
      <c r="CL22" s="47">
        <v>1.731854</v>
      </c>
      <c r="CM22" s="219">
        <v>55.134650000000001</v>
      </c>
      <c r="CN22" s="47">
        <v>1.6684049999999999</v>
      </c>
      <c r="CO22" s="219">
        <v>50.561709999999998</v>
      </c>
      <c r="CP22" s="47">
        <v>1.5138799999999999</v>
      </c>
    </row>
    <row r="23" spans="1:94" x14ac:dyDescent="0.2">
      <c r="A23" s="219"/>
      <c r="B23" s="38" t="s">
        <v>52</v>
      </c>
      <c r="C23" s="182">
        <v>3389.0869140625</v>
      </c>
      <c r="D23" s="182">
        <v>3448.1889999999999</v>
      </c>
      <c r="E23" s="182">
        <v>3505.076</v>
      </c>
      <c r="F23" s="182">
        <v>3550.2750000000001</v>
      </c>
      <c r="G23" s="182">
        <v>3593.873</v>
      </c>
      <c r="H23" s="219">
        <v>28.511276245117188</v>
      </c>
      <c r="I23" s="47">
        <v>0.92815089225769043</v>
      </c>
      <c r="J23" s="219">
        <v>28.380140000000001</v>
      </c>
      <c r="K23" s="47">
        <v>1.037423</v>
      </c>
      <c r="L23" s="219">
        <v>26.764299999999999</v>
      </c>
      <c r="M23" s="47">
        <v>1.0359259999999999</v>
      </c>
      <c r="N23" s="219">
        <v>26.778410000000001</v>
      </c>
      <c r="O23" s="47">
        <v>0.95892860000000002</v>
      </c>
      <c r="P23" s="219">
        <v>25.16995</v>
      </c>
      <c r="Q23" s="47">
        <v>1.054899</v>
      </c>
      <c r="R23" s="40"/>
      <c r="S23" s="219">
        <v>55.864250183105469</v>
      </c>
      <c r="T23" s="47">
        <v>2.3333024978637695</v>
      </c>
      <c r="U23" s="219">
        <v>38.921680000000002</v>
      </c>
      <c r="V23" s="47">
        <v>1.742332</v>
      </c>
      <c r="W23" s="219">
        <v>25.3825</v>
      </c>
      <c r="X23" s="47">
        <v>1.327059</v>
      </c>
      <c r="Y23" s="219">
        <v>19.244710000000001</v>
      </c>
      <c r="Z23" s="47">
        <v>1.0852999999999999</v>
      </c>
      <c r="AA23" s="219">
        <v>13.321949999999999</v>
      </c>
      <c r="AB23" s="47">
        <v>0.62897069999999999</v>
      </c>
      <c r="AC23" s="40"/>
      <c r="AD23" s="219">
        <v>81.170356750488281</v>
      </c>
      <c r="AE23" s="47">
        <v>0.9539228081703186</v>
      </c>
      <c r="AF23" s="219">
        <v>78.491060000000004</v>
      </c>
      <c r="AG23" s="47">
        <v>0.9706958</v>
      </c>
      <c r="AH23" s="219">
        <v>78.535449999999997</v>
      </c>
      <c r="AI23" s="47">
        <v>1.119208</v>
      </c>
      <c r="AJ23" s="219">
        <v>78.099360000000004</v>
      </c>
      <c r="AK23" s="47">
        <v>0.99327670000000001</v>
      </c>
      <c r="AL23" s="219">
        <v>73.946380000000005</v>
      </c>
      <c r="AM23" s="47">
        <v>1.5290049999999999</v>
      </c>
      <c r="AN23" s="40"/>
      <c r="AO23" s="219">
        <v>44.688201904296875</v>
      </c>
      <c r="AP23" s="47">
        <v>1.9616093635559082</v>
      </c>
      <c r="AQ23" s="219">
        <v>40.705460000000002</v>
      </c>
      <c r="AR23" s="47">
        <v>1.6930700000000001</v>
      </c>
      <c r="AS23" s="219">
        <v>33.36139</v>
      </c>
      <c r="AT23" s="47">
        <v>2.02501</v>
      </c>
      <c r="AU23" s="219">
        <v>32.894350000000003</v>
      </c>
      <c r="AV23" s="47">
        <v>1.573232</v>
      </c>
      <c r="AW23" s="219">
        <v>31.655290000000001</v>
      </c>
      <c r="AX23" s="47">
        <v>2.4032809999999998</v>
      </c>
      <c r="AY23" s="40"/>
      <c r="AZ23" s="219">
        <v>54.633384704589844</v>
      </c>
      <c r="BA23" s="47">
        <v>2.5273447036743164</v>
      </c>
      <c r="BB23" s="219">
        <v>56.585009999999997</v>
      </c>
      <c r="BC23" s="47">
        <v>2.168704</v>
      </c>
      <c r="BD23" s="219">
        <v>59.002749999999999</v>
      </c>
      <c r="BE23" s="47">
        <v>1.928499</v>
      </c>
      <c r="BF23" s="219">
        <v>57.97345</v>
      </c>
      <c r="BG23" s="47">
        <v>1.9050419999999999</v>
      </c>
      <c r="BH23" s="219">
        <v>50.217100000000002</v>
      </c>
      <c r="BI23" s="47">
        <v>2.3532310000000001</v>
      </c>
      <c r="BJ23" s="40"/>
      <c r="BK23" s="219">
        <v>33.983871459960938</v>
      </c>
      <c r="BL23" s="47">
        <v>1.8728278875350952</v>
      </c>
      <c r="BM23" s="219">
        <v>42.673560000000002</v>
      </c>
      <c r="BN23" s="47">
        <v>1.8895980000000001</v>
      </c>
      <c r="BO23" s="219">
        <v>39.435839999999999</v>
      </c>
      <c r="BP23" s="47">
        <v>2.3247300000000002</v>
      </c>
      <c r="BQ23" s="219">
        <v>38.459389999999999</v>
      </c>
      <c r="BR23" s="47">
        <v>1.819882</v>
      </c>
      <c r="BS23" s="219">
        <v>27.83437</v>
      </c>
      <c r="BT23" s="47">
        <v>1.5655829999999999</v>
      </c>
      <c r="BU23" s="40"/>
      <c r="BV23" s="219">
        <v>38.901626586914063</v>
      </c>
      <c r="BW23" s="47">
        <v>2.0078773498535156</v>
      </c>
      <c r="BX23" s="219">
        <v>38.759680000000003</v>
      </c>
      <c r="BY23" s="47">
        <v>2.0473219999999999</v>
      </c>
      <c r="BZ23" s="219">
        <v>45.12744</v>
      </c>
      <c r="CA23" s="47">
        <v>2.3130850000000001</v>
      </c>
      <c r="CB23" s="219">
        <v>35.577669999999998</v>
      </c>
      <c r="CC23" s="47">
        <v>2.1479819999999998</v>
      </c>
      <c r="CD23" s="219">
        <v>35.193199999999997</v>
      </c>
      <c r="CE23" s="47">
        <v>2.5112299999999999</v>
      </c>
      <c r="CF23" s="40"/>
      <c r="CG23" s="219">
        <v>70.436225891113281</v>
      </c>
      <c r="CH23" s="47">
        <v>1.7230789661407471</v>
      </c>
      <c r="CI23" s="219">
        <v>69.54862</v>
      </c>
      <c r="CJ23" s="47">
        <v>1.7536970000000001</v>
      </c>
      <c r="CK23" s="219">
        <v>71.946169999999995</v>
      </c>
      <c r="CL23" s="47">
        <v>1.844981</v>
      </c>
      <c r="CM23" s="219">
        <v>67.865219999999994</v>
      </c>
      <c r="CN23" s="47">
        <v>1.6812579999999999</v>
      </c>
      <c r="CO23" s="219">
        <v>67.623949999999994</v>
      </c>
      <c r="CP23" s="47">
        <v>2.1428509999999998</v>
      </c>
    </row>
    <row r="24" spans="1:94" x14ac:dyDescent="0.2">
      <c r="A24" s="219"/>
      <c r="B24" s="38" t="s">
        <v>51</v>
      </c>
      <c r="C24" s="182">
        <v>2616.0859375</v>
      </c>
      <c r="D24" s="182">
        <v>2701.8359999999998</v>
      </c>
      <c r="E24" s="182">
        <v>2777.7550000000001</v>
      </c>
      <c r="F24" s="182">
        <v>2850.2959999999998</v>
      </c>
      <c r="G24" s="182">
        <v>2921.4270000000001</v>
      </c>
      <c r="H24" s="219">
        <v>23.709007263183594</v>
      </c>
      <c r="I24" s="47">
        <v>1.060550332069397</v>
      </c>
      <c r="J24" s="219">
        <v>23.391500000000001</v>
      </c>
      <c r="K24" s="47">
        <v>1.128806</v>
      </c>
      <c r="L24" s="219">
        <v>20.614920000000001</v>
      </c>
      <c r="M24" s="47">
        <v>0.94769789999999998</v>
      </c>
      <c r="N24" s="219">
        <v>19.050689999999999</v>
      </c>
      <c r="O24" s="47">
        <v>1.046297</v>
      </c>
      <c r="P24" s="219">
        <v>18.536460000000002</v>
      </c>
      <c r="Q24" s="47">
        <v>0.80728699999999998</v>
      </c>
      <c r="R24" s="40"/>
      <c r="S24" s="219">
        <v>47.406734466552734</v>
      </c>
      <c r="T24" s="47">
        <v>2.9132919311523437</v>
      </c>
      <c r="U24" s="219">
        <v>29.77983</v>
      </c>
      <c r="V24" s="47">
        <v>1.9857899999999999</v>
      </c>
      <c r="W24" s="219">
        <v>18.657869999999999</v>
      </c>
      <c r="X24" s="47">
        <v>1.302165</v>
      </c>
      <c r="Y24" s="219">
        <v>17.31476</v>
      </c>
      <c r="Z24" s="47">
        <v>0.99527980000000005</v>
      </c>
      <c r="AA24" s="219">
        <v>14.429970000000001</v>
      </c>
      <c r="AB24" s="47">
        <v>0.92355779999999998</v>
      </c>
      <c r="AC24" s="40"/>
      <c r="AD24" s="219">
        <v>77.19708251953125</v>
      </c>
      <c r="AE24" s="47">
        <v>1.5566332340240479</v>
      </c>
      <c r="AF24" s="219">
        <v>71.830969999999994</v>
      </c>
      <c r="AG24" s="47">
        <v>2.386082</v>
      </c>
      <c r="AH24" s="219">
        <v>71.332390000000004</v>
      </c>
      <c r="AI24" s="47">
        <v>1.6506670000000001</v>
      </c>
      <c r="AJ24" s="219">
        <v>68.900180000000006</v>
      </c>
      <c r="AK24" s="47">
        <v>1.7649319999999999</v>
      </c>
      <c r="AL24" s="219">
        <v>72.093119999999999</v>
      </c>
      <c r="AM24" s="47">
        <v>1.4979819999999999</v>
      </c>
      <c r="AN24" s="40"/>
      <c r="AO24" s="219">
        <v>21.272886276245117</v>
      </c>
      <c r="AP24" s="47">
        <v>2.5536377429962158</v>
      </c>
      <c r="AQ24" s="219">
        <v>13.585430000000001</v>
      </c>
      <c r="AR24" s="47">
        <v>1.5983179999999999</v>
      </c>
      <c r="AS24" s="219">
        <v>12.77481</v>
      </c>
      <c r="AT24" s="47">
        <v>1.4127449999999999</v>
      </c>
      <c r="AU24" s="219">
        <v>9.1987989999999993</v>
      </c>
      <c r="AV24" s="47">
        <v>1.454366</v>
      </c>
      <c r="AW24" s="219">
        <v>11.225440000000001</v>
      </c>
      <c r="AX24" s="47">
        <v>1.257908</v>
      </c>
      <c r="AY24" s="40"/>
      <c r="AZ24" s="219">
        <v>30.091670989990234</v>
      </c>
      <c r="BA24" s="47">
        <v>2.906074047088623</v>
      </c>
      <c r="BB24" s="219">
        <v>31.684010000000001</v>
      </c>
      <c r="BC24" s="47">
        <v>3.1544479999999999</v>
      </c>
      <c r="BD24" s="219">
        <v>28.25141</v>
      </c>
      <c r="BE24" s="47">
        <v>2.7721330000000002</v>
      </c>
      <c r="BF24" s="219">
        <v>27.049160000000001</v>
      </c>
      <c r="BG24" s="47">
        <v>2.7493729999999998</v>
      </c>
      <c r="BH24" s="219">
        <v>28.049240000000001</v>
      </c>
      <c r="BI24" s="47">
        <v>2.197648</v>
      </c>
      <c r="BJ24" s="40"/>
      <c r="BK24" s="219">
        <v>23.903305053710937</v>
      </c>
      <c r="BL24" s="47">
        <v>2.1165049076080322</v>
      </c>
      <c r="BM24" s="219">
        <v>29.00346</v>
      </c>
      <c r="BN24" s="47">
        <v>2.0199180000000001</v>
      </c>
      <c r="BO24" s="219">
        <v>24.98104</v>
      </c>
      <c r="BP24" s="47">
        <v>1.7788630000000001</v>
      </c>
      <c r="BQ24" s="219">
        <v>31.681799999999999</v>
      </c>
      <c r="BR24" s="47">
        <v>2.1282930000000002</v>
      </c>
      <c r="BS24" s="219">
        <v>24.46003</v>
      </c>
      <c r="BT24" s="47">
        <v>1.509657</v>
      </c>
      <c r="BU24" s="40"/>
      <c r="BV24" s="219">
        <v>22.707588195800781</v>
      </c>
      <c r="BW24" s="47">
        <v>2.4133856296539307</v>
      </c>
      <c r="BX24" s="219">
        <v>23.753889999999998</v>
      </c>
      <c r="BY24" s="47">
        <v>2.3023720000000001</v>
      </c>
      <c r="BZ24" s="219">
        <v>23.75508</v>
      </c>
      <c r="CA24" s="47">
        <v>1.7283980000000001</v>
      </c>
      <c r="CB24" s="219">
        <v>24.682379999999998</v>
      </c>
      <c r="CC24" s="47">
        <v>2.013252</v>
      </c>
      <c r="CD24" s="219">
        <v>18.239850000000001</v>
      </c>
      <c r="CE24" s="47">
        <v>1.481133</v>
      </c>
      <c r="CF24" s="40"/>
      <c r="CG24" s="219">
        <v>58.610420227050781</v>
      </c>
      <c r="CH24" s="47">
        <v>2.6712393760681152</v>
      </c>
      <c r="CI24" s="219">
        <v>58.841030000000003</v>
      </c>
      <c r="CJ24" s="47">
        <v>2.7436799999999999</v>
      </c>
      <c r="CK24" s="219">
        <v>55.780189999999997</v>
      </c>
      <c r="CL24" s="47">
        <v>1.9638580000000001</v>
      </c>
      <c r="CM24" s="219">
        <v>59.408320000000003</v>
      </c>
      <c r="CN24" s="47">
        <v>2.20261</v>
      </c>
      <c r="CO24" s="219">
        <v>55.275660000000002</v>
      </c>
      <c r="CP24" s="47">
        <v>1.7021520000000001</v>
      </c>
    </row>
    <row r="25" spans="1:94" x14ac:dyDescent="0.2">
      <c r="A25" s="219"/>
      <c r="B25" s="38" t="s">
        <v>50</v>
      </c>
      <c r="C25" s="182">
        <v>7241.4228515625</v>
      </c>
      <c r="D25" s="182">
        <v>7467.4009999999998</v>
      </c>
      <c r="E25" s="182">
        <v>7667.9120000000003</v>
      </c>
      <c r="F25" s="182">
        <v>7860.7529999999997</v>
      </c>
      <c r="G25" s="182">
        <v>8048.6289999999999</v>
      </c>
      <c r="H25" s="219">
        <v>21.582843780517578</v>
      </c>
      <c r="I25" s="47">
        <v>0.83048146963119507</v>
      </c>
      <c r="J25" s="219">
        <v>20.63156</v>
      </c>
      <c r="K25" s="47">
        <v>1.1407050000000001</v>
      </c>
      <c r="L25" s="219">
        <v>18.386479999999999</v>
      </c>
      <c r="M25" s="47">
        <v>0.896957</v>
      </c>
      <c r="N25" s="219">
        <v>17.68976</v>
      </c>
      <c r="O25" s="47">
        <v>0.74559889999999995</v>
      </c>
      <c r="P25" s="219">
        <v>16.31287</v>
      </c>
      <c r="Q25" s="47">
        <v>0.61802040000000003</v>
      </c>
      <c r="R25" s="40"/>
      <c r="S25" s="219">
        <v>33.948890686035156</v>
      </c>
      <c r="T25" s="47">
        <v>1.2486417293548584</v>
      </c>
      <c r="U25" s="219">
        <v>31.878270000000001</v>
      </c>
      <c r="V25" s="47">
        <v>1.465268</v>
      </c>
      <c r="W25" s="219">
        <v>23.727969999999999</v>
      </c>
      <c r="X25" s="47">
        <v>1.3085290000000001</v>
      </c>
      <c r="Y25" s="219">
        <v>19.103079999999999</v>
      </c>
      <c r="Z25" s="47">
        <v>0.86299429999999999</v>
      </c>
      <c r="AA25" s="219">
        <v>17.58239</v>
      </c>
      <c r="AB25" s="47">
        <v>0.81581740000000003</v>
      </c>
      <c r="AC25" s="40"/>
      <c r="AD25" s="219">
        <v>57.994377136230469</v>
      </c>
      <c r="AE25" s="47">
        <v>1.3461014032363892</v>
      </c>
      <c r="AF25" s="219">
        <v>55.36768</v>
      </c>
      <c r="AG25" s="47">
        <v>1.7079500000000001</v>
      </c>
      <c r="AH25" s="219">
        <v>53.50647</v>
      </c>
      <c r="AI25" s="47">
        <v>1.7792969999999999</v>
      </c>
      <c r="AJ25" s="219">
        <v>49.574269999999999</v>
      </c>
      <c r="AK25" s="47">
        <v>1.529142</v>
      </c>
      <c r="AL25" s="219">
        <v>49.105829999999997</v>
      </c>
      <c r="AM25" s="47">
        <v>1.4492259999999999</v>
      </c>
      <c r="AN25" s="40"/>
      <c r="AO25" s="219">
        <v>9.7868471145629883</v>
      </c>
      <c r="AP25" s="47">
        <v>1.0204806327819824</v>
      </c>
      <c r="AQ25" s="219">
        <v>6.6962260000000002</v>
      </c>
      <c r="AR25" s="47">
        <v>1.013747</v>
      </c>
      <c r="AS25" s="219">
        <v>9.0612150000000007</v>
      </c>
      <c r="AT25" s="47">
        <v>1.374104</v>
      </c>
      <c r="AU25" s="219">
        <v>6.5621960000000001</v>
      </c>
      <c r="AV25" s="47">
        <v>0.89704660000000003</v>
      </c>
      <c r="AW25" s="219">
        <v>6.0602619999999998</v>
      </c>
      <c r="AX25" s="47">
        <v>0.72754850000000004</v>
      </c>
      <c r="AY25" s="40"/>
      <c r="AZ25" s="219">
        <v>10.358281135559082</v>
      </c>
      <c r="BA25" s="47">
        <v>1.6383262872695923</v>
      </c>
      <c r="BB25" s="219">
        <v>12.849170000000001</v>
      </c>
      <c r="BC25" s="47">
        <v>1.9148559999999999</v>
      </c>
      <c r="BD25" s="219">
        <v>9.1815079999999991</v>
      </c>
      <c r="BE25" s="47">
        <v>1.460445</v>
      </c>
      <c r="BF25" s="219">
        <v>7.0420360000000004</v>
      </c>
      <c r="BG25" s="47">
        <v>1.3695850000000001</v>
      </c>
      <c r="BH25" s="219">
        <v>4.8538079999999999</v>
      </c>
      <c r="BI25" s="47">
        <v>0.75499579999999999</v>
      </c>
      <c r="BJ25" s="40"/>
      <c r="BK25" s="219">
        <v>17.880020141601563</v>
      </c>
      <c r="BL25" s="47">
        <v>1.1179993152618408</v>
      </c>
      <c r="BM25" s="219">
        <v>22.010960000000001</v>
      </c>
      <c r="BN25" s="47">
        <v>1.490594</v>
      </c>
      <c r="BO25" s="219">
        <v>20.603339999999999</v>
      </c>
      <c r="BP25" s="47">
        <v>1.74129</v>
      </c>
      <c r="BQ25" s="219">
        <v>16.528580000000002</v>
      </c>
      <c r="BR25" s="47">
        <v>1.439378</v>
      </c>
      <c r="BS25" s="219">
        <v>15.405060000000001</v>
      </c>
      <c r="BT25" s="47">
        <v>1.0310280000000001</v>
      </c>
      <c r="BU25" s="40"/>
      <c r="BV25" s="219">
        <v>9.6264925003051758</v>
      </c>
      <c r="BW25" s="47">
        <v>0.97087591886520386</v>
      </c>
      <c r="BX25" s="219">
        <v>14.707190000000001</v>
      </c>
      <c r="BY25" s="47">
        <v>1.673176</v>
      </c>
      <c r="BZ25" s="219">
        <v>16.289400000000001</v>
      </c>
      <c r="CA25" s="47">
        <v>1.258197</v>
      </c>
      <c r="CB25" s="219">
        <v>11.205</v>
      </c>
      <c r="CC25" s="47">
        <v>1.012224</v>
      </c>
      <c r="CD25" s="219">
        <v>7.7064300000000001</v>
      </c>
      <c r="CE25" s="47">
        <v>0.63733510000000004</v>
      </c>
      <c r="CF25" s="40"/>
      <c r="CG25" s="219">
        <v>42.013759613037109</v>
      </c>
      <c r="CH25" s="47">
        <v>1.6189519166946411</v>
      </c>
      <c r="CI25" s="219">
        <v>43.289529999999999</v>
      </c>
      <c r="CJ25" s="47">
        <v>2.2615799999999999</v>
      </c>
      <c r="CK25" s="219">
        <v>47.869210000000002</v>
      </c>
      <c r="CL25" s="47">
        <v>1.927233</v>
      </c>
      <c r="CM25" s="219">
        <v>43.250309999999999</v>
      </c>
      <c r="CN25" s="47">
        <v>1.6830560000000001</v>
      </c>
      <c r="CO25" s="219">
        <v>39.597790000000003</v>
      </c>
      <c r="CP25" s="47">
        <v>1.509404</v>
      </c>
    </row>
    <row r="26" spans="1:94" x14ac:dyDescent="0.2">
      <c r="A26" s="219"/>
      <c r="B26" s="38" t="s">
        <v>49</v>
      </c>
      <c r="C26" s="182">
        <v>15099.4853515625</v>
      </c>
      <c r="D26" s="182">
        <v>15648.936</v>
      </c>
      <c r="E26" s="182">
        <v>16165.954</v>
      </c>
      <c r="F26" s="182">
        <v>16673.085999999999</v>
      </c>
      <c r="G26" s="182">
        <v>17190.721000000001</v>
      </c>
      <c r="H26" s="219">
        <v>18.719791412353516</v>
      </c>
      <c r="I26" s="47">
        <v>0.60730099678039551</v>
      </c>
      <c r="J26" s="219">
        <v>18.511579999999999</v>
      </c>
      <c r="K26" s="47">
        <v>1.7690840000000001</v>
      </c>
      <c r="L26" s="219">
        <v>15.41943</v>
      </c>
      <c r="M26" s="47">
        <v>0.85810790000000003</v>
      </c>
      <c r="N26" s="219">
        <v>15.29757</v>
      </c>
      <c r="O26" s="47">
        <v>0.67537040000000004</v>
      </c>
      <c r="P26" s="219">
        <v>13.74062</v>
      </c>
      <c r="Q26" s="47">
        <v>0.54083809999999999</v>
      </c>
      <c r="R26" s="40"/>
      <c r="S26" s="219">
        <v>42.580162048339844</v>
      </c>
      <c r="T26" s="47">
        <v>1.1408997774124146</v>
      </c>
      <c r="U26" s="219">
        <v>30.72052</v>
      </c>
      <c r="V26" s="47">
        <v>1.3504</v>
      </c>
      <c r="W26" s="219">
        <v>25.347539999999999</v>
      </c>
      <c r="X26" s="47">
        <v>1.1794610000000001</v>
      </c>
      <c r="Y26" s="219">
        <v>19.674499999999998</v>
      </c>
      <c r="Z26" s="47">
        <v>0.93982330000000003</v>
      </c>
      <c r="AA26" s="219">
        <v>15.52145</v>
      </c>
      <c r="AB26" s="47">
        <v>0.73333870000000001</v>
      </c>
      <c r="AC26" s="40"/>
      <c r="AD26" s="219">
        <v>68.263778686523438</v>
      </c>
      <c r="AE26" s="47">
        <v>1.0174685716629028</v>
      </c>
      <c r="AF26" s="219">
        <v>59.016919999999999</v>
      </c>
      <c r="AG26" s="47">
        <v>2.7670669999999999</v>
      </c>
      <c r="AH26" s="219">
        <v>64.756360000000001</v>
      </c>
      <c r="AI26" s="47">
        <v>1.329685</v>
      </c>
      <c r="AJ26" s="219">
        <v>60.628369999999997</v>
      </c>
      <c r="AK26" s="47">
        <v>1.427314</v>
      </c>
      <c r="AL26" s="219">
        <v>55.466410000000003</v>
      </c>
      <c r="AM26" s="47">
        <v>1.4679199999999999</v>
      </c>
      <c r="AN26" s="40"/>
      <c r="AO26" s="219">
        <v>14.394251823425293</v>
      </c>
      <c r="AP26" s="47">
        <v>1.1550304889678955</v>
      </c>
      <c r="AQ26" s="219">
        <v>12.917999999999999</v>
      </c>
      <c r="AR26" s="47">
        <v>1.576983</v>
      </c>
      <c r="AS26" s="219">
        <v>10.2021</v>
      </c>
      <c r="AT26" s="47">
        <v>1.2149939999999999</v>
      </c>
      <c r="AU26" s="219">
        <v>10.290660000000001</v>
      </c>
      <c r="AV26" s="47">
        <v>1.0321689999999999</v>
      </c>
      <c r="AW26" s="219">
        <v>12.645250000000001</v>
      </c>
      <c r="AX26" s="47">
        <v>1.1201399999999999</v>
      </c>
      <c r="AY26" s="40"/>
      <c r="AZ26" s="219">
        <v>17.257993698120117</v>
      </c>
      <c r="BA26" s="47">
        <v>1.3877764940261841</v>
      </c>
      <c r="BB26" s="219">
        <v>15.90814</v>
      </c>
      <c r="BC26" s="47">
        <v>2.0818490000000001</v>
      </c>
      <c r="BD26" s="219">
        <v>11.52985</v>
      </c>
      <c r="BE26" s="47">
        <v>1.5423309999999999</v>
      </c>
      <c r="BF26" s="219">
        <v>12.36116</v>
      </c>
      <c r="BG26" s="47">
        <v>1.120665</v>
      </c>
      <c r="BH26" s="219">
        <v>11.70097</v>
      </c>
      <c r="BI26" s="47">
        <v>1.037148</v>
      </c>
      <c r="BJ26" s="40"/>
      <c r="BK26" s="219">
        <v>21.20466423034668</v>
      </c>
      <c r="BL26" s="47">
        <v>1.2265679836273193</v>
      </c>
      <c r="BM26" s="219">
        <v>31.560790000000001</v>
      </c>
      <c r="BN26" s="47">
        <v>4.2954129999999999</v>
      </c>
      <c r="BO26" s="219">
        <v>17.679390000000001</v>
      </c>
      <c r="BP26" s="47">
        <v>1.3495010000000001</v>
      </c>
      <c r="BQ26" s="219">
        <v>21.293530000000001</v>
      </c>
      <c r="BR26" s="47">
        <v>1.2450829999999999</v>
      </c>
      <c r="BS26" s="219">
        <v>20.782920000000001</v>
      </c>
      <c r="BT26" s="47">
        <v>1.209554</v>
      </c>
      <c r="BU26" s="40"/>
      <c r="BV26" s="219">
        <v>11.203090667724609</v>
      </c>
      <c r="BW26" s="47">
        <v>1.0121141672134399</v>
      </c>
      <c r="BX26" s="219">
        <v>14.45041</v>
      </c>
      <c r="BY26" s="47">
        <v>1.6328750000000001</v>
      </c>
      <c r="BZ26" s="219">
        <v>15.94698</v>
      </c>
      <c r="CA26" s="47">
        <v>1.373548</v>
      </c>
      <c r="CB26" s="219">
        <v>20.073250000000002</v>
      </c>
      <c r="CC26" s="47">
        <v>1.2891159999999999</v>
      </c>
      <c r="CD26" s="219">
        <v>16.810379999999999</v>
      </c>
      <c r="CE26" s="47">
        <v>1.4815609999999999</v>
      </c>
      <c r="CF26" s="40"/>
      <c r="CG26" s="219">
        <v>47.910072326660156</v>
      </c>
      <c r="CH26" s="47">
        <v>1.3760601282119751</v>
      </c>
      <c r="CI26" s="219">
        <v>48.506990000000002</v>
      </c>
      <c r="CJ26" s="47">
        <v>4.08162</v>
      </c>
      <c r="CK26" s="219">
        <v>53.147530000000003</v>
      </c>
      <c r="CL26" s="47">
        <v>1.781536</v>
      </c>
      <c r="CM26" s="219">
        <v>58.920740000000002</v>
      </c>
      <c r="CN26" s="47">
        <v>1.4535830000000001</v>
      </c>
      <c r="CO26" s="219">
        <v>57.439019999999999</v>
      </c>
      <c r="CP26" s="47">
        <v>1.435797</v>
      </c>
    </row>
    <row r="27" spans="1:94" x14ac:dyDescent="0.2">
      <c r="A27" s="219"/>
      <c r="B27" s="38" t="s">
        <v>48</v>
      </c>
      <c r="C27" s="182">
        <v>4346.6162109375</v>
      </c>
      <c r="D27" s="182">
        <v>4430.692</v>
      </c>
      <c r="E27" s="182">
        <v>4502.1980000000003</v>
      </c>
      <c r="F27" s="182">
        <v>4571.7349999999997</v>
      </c>
      <c r="G27" s="182">
        <v>4636.7129999999997</v>
      </c>
      <c r="H27" s="219">
        <v>31.86665153503418</v>
      </c>
      <c r="I27" s="47">
        <v>1.2975521087646484</v>
      </c>
      <c r="J27" s="219">
        <v>30.588069999999998</v>
      </c>
      <c r="K27" s="47">
        <v>1.095553</v>
      </c>
      <c r="L27" s="219">
        <v>26.11251</v>
      </c>
      <c r="M27" s="47">
        <v>1.0604150000000001</v>
      </c>
      <c r="N27" s="219">
        <v>27.567340000000002</v>
      </c>
      <c r="O27" s="47">
        <v>1.07239</v>
      </c>
      <c r="P27" s="219">
        <v>27.354099999999999</v>
      </c>
      <c r="Q27" s="47">
        <v>0.95520090000000002</v>
      </c>
      <c r="R27" s="40"/>
      <c r="S27" s="219">
        <v>55.617195129394531</v>
      </c>
      <c r="T27" s="47">
        <v>2.0582265853881836</v>
      </c>
      <c r="U27" s="219">
        <v>38.248579999999997</v>
      </c>
      <c r="V27" s="47">
        <v>2.2049509999999999</v>
      </c>
      <c r="W27" s="219">
        <v>28.563269999999999</v>
      </c>
      <c r="X27" s="47">
        <v>1.935516</v>
      </c>
      <c r="Y27" s="219">
        <v>26.208100000000002</v>
      </c>
      <c r="Z27" s="47">
        <v>1.2104619999999999</v>
      </c>
      <c r="AA27" s="219">
        <v>22.77646</v>
      </c>
      <c r="AB27" s="47">
        <v>1.0201819999999999</v>
      </c>
      <c r="AC27" s="40"/>
      <c r="AD27" s="219">
        <v>77.367820739746094</v>
      </c>
      <c r="AE27" s="47">
        <v>1.5746591091156006</v>
      </c>
      <c r="AF27" s="219">
        <v>72.243409999999997</v>
      </c>
      <c r="AG27" s="47">
        <v>1.6483639999999999</v>
      </c>
      <c r="AH27" s="219">
        <v>71.645579999999995</v>
      </c>
      <c r="AI27" s="47">
        <v>1.5375730000000001</v>
      </c>
      <c r="AJ27" s="219">
        <v>71.264060000000001</v>
      </c>
      <c r="AK27" s="47">
        <v>1.4511289999999999</v>
      </c>
      <c r="AL27" s="219">
        <v>68.86739</v>
      </c>
      <c r="AM27" s="47">
        <v>1.486799</v>
      </c>
      <c r="AN27" s="40"/>
      <c r="AO27" s="219">
        <v>22.504173278808594</v>
      </c>
      <c r="AP27" s="47">
        <v>2.0353856086730957</v>
      </c>
      <c r="AQ27" s="219">
        <v>22.39057</v>
      </c>
      <c r="AR27" s="47">
        <v>2.7680069999999999</v>
      </c>
      <c r="AS27" s="219">
        <v>21.068549999999998</v>
      </c>
      <c r="AT27" s="47">
        <v>2.0007480000000002</v>
      </c>
      <c r="AU27" s="219">
        <v>15.435409999999999</v>
      </c>
      <c r="AV27" s="47">
        <v>1.5278099999999999</v>
      </c>
      <c r="AW27" s="219">
        <v>14.81122</v>
      </c>
      <c r="AX27" s="47">
        <v>1.362117</v>
      </c>
      <c r="AY27" s="40"/>
      <c r="AZ27" s="219">
        <v>26.878496170043945</v>
      </c>
      <c r="BA27" s="47">
        <v>2.3225030899047852</v>
      </c>
      <c r="BB27" s="219">
        <v>27.205300000000001</v>
      </c>
      <c r="BC27" s="47">
        <v>1.82772</v>
      </c>
      <c r="BD27" s="219">
        <v>30.41592</v>
      </c>
      <c r="BE27" s="47">
        <v>3.324176</v>
      </c>
      <c r="BF27" s="219">
        <v>26.564550000000001</v>
      </c>
      <c r="BG27" s="47">
        <v>2.4032870000000002</v>
      </c>
      <c r="BH27" s="219">
        <v>24.47391</v>
      </c>
      <c r="BI27" s="47">
        <v>2.0257969999999998</v>
      </c>
      <c r="BJ27" s="40"/>
      <c r="BK27" s="219">
        <v>31.830831527709961</v>
      </c>
      <c r="BL27" s="47">
        <v>1.8500317335128784</v>
      </c>
      <c r="BM27" s="219">
        <v>28.842379999999999</v>
      </c>
      <c r="BN27" s="47">
        <v>1.934002</v>
      </c>
      <c r="BO27" s="219">
        <v>32.218000000000004</v>
      </c>
      <c r="BP27" s="47">
        <v>2.0214850000000002</v>
      </c>
      <c r="BQ27" s="219">
        <v>34.661540000000002</v>
      </c>
      <c r="BR27" s="47">
        <v>1.9146339999999999</v>
      </c>
      <c r="BS27" s="219">
        <v>25.924289999999999</v>
      </c>
      <c r="BT27" s="47">
        <v>1.484396</v>
      </c>
      <c r="BU27" s="40"/>
      <c r="BV27" s="219">
        <v>22.186086654663086</v>
      </c>
      <c r="BW27" s="47">
        <v>1.7653783559799194</v>
      </c>
      <c r="BX27" s="219">
        <v>21.599019999999999</v>
      </c>
      <c r="BY27" s="47">
        <v>1.874638</v>
      </c>
      <c r="BZ27" s="219">
        <v>24.246759999999998</v>
      </c>
      <c r="CA27" s="47">
        <v>1.912955</v>
      </c>
      <c r="CB27" s="219">
        <v>24.42493</v>
      </c>
      <c r="CC27" s="47">
        <v>1.771088</v>
      </c>
      <c r="CD27" s="219">
        <v>21.000219999999999</v>
      </c>
      <c r="CE27" s="47">
        <v>1.713892</v>
      </c>
      <c r="CF27" s="40"/>
      <c r="CG27" s="219">
        <v>57.994884490966797</v>
      </c>
      <c r="CH27" s="47">
        <v>2.2921812534332275</v>
      </c>
      <c r="CI27" s="219">
        <v>59.073749999999997</v>
      </c>
      <c r="CJ27" s="47">
        <v>2.194642</v>
      </c>
      <c r="CK27" s="219">
        <v>57.868290000000002</v>
      </c>
      <c r="CL27" s="47">
        <v>2.0349330000000001</v>
      </c>
      <c r="CM27" s="219">
        <v>63.32508</v>
      </c>
      <c r="CN27" s="47">
        <v>1.753312</v>
      </c>
      <c r="CO27" s="219">
        <v>60.067749999999997</v>
      </c>
      <c r="CP27" s="47">
        <v>1.8548100000000001</v>
      </c>
    </row>
    <row r="28" spans="1:94" x14ac:dyDescent="0.2">
      <c r="A28" s="219"/>
      <c r="B28" s="38" t="s">
        <v>47</v>
      </c>
      <c r="C28" s="182">
        <v>1756.3990478515625</v>
      </c>
      <c r="D28" s="182">
        <v>1808.8030000000001</v>
      </c>
      <c r="E28" s="182">
        <v>1855.788</v>
      </c>
      <c r="F28" s="182">
        <v>1901.076</v>
      </c>
      <c r="G28" s="182">
        <v>1949.4580000000001</v>
      </c>
      <c r="H28" s="219">
        <v>21.645252227783203</v>
      </c>
      <c r="I28" s="47">
        <v>0.77023559808731079</v>
      </c>
      <c r="J28" s="219">
        <v>19.26755</v>
      </c>
      <c r="K28" s="47">
        <v>0.83645219999999998</v>
      </c>
      <c r="L28" s="219">
        <v>19.18328</v>
      </c>
      <c r="M28" s="47">
        <v>0.94546359999999996</v>
      </c>
      <c r="N28" s="219">
        <v>16.55789</v>
      </c>
      <c r="O28" s="47">
        <v>0.75737109999999996</v>
      </c>
      <c r="P28" s="219">
        <v>16.400400000000001</v>
      </c>
      <c r="Q28" s="47">
        <v>0.62605100000000002</v>
      </c>
      <c r="R28" s="40"/>
      <c r="S28" s="219">
        <v>38.412002563476562</v>
      </c>
      <c r="T28" s="47">
        <v>1.2828613519668579</v>
      </c>
      <c r="U28" s="219">
        <v>29.931339999999999</v>
      </c>
      <c r="V28" s="47">
        <v>1.2428680000000001</v>
      </c>
      <c r="W28" s="219">
        <v>22.299849999999999</v>
      </c>
      <c r="X28" s="47">
        <v>1.150576</v>
      </c>
      <c r="Y28" s="219">
        <v>16.626429999999999</v>
      </c>
      <c r="Z28" s="47">
        <v>0.78535600000000005</v>
      </c>
      <c r="AA28" s="219">
        <v>15.04285</v>
      </c>
      <c r="AB28" s="47">
        <v>0.74774490000000005</v>
      </c>
      <c r="AC28" s="40"/>
      <c r="AD28" s="219">
        <v>72.339714050292969</v>
      </c>
      <c r="AE28" s="47">
        <v>1.2550898790359497</v>
      </c>
      <c r="AF28" s="219">
        <v>64.592160000000007</v>
      </c>
      <c r="AG28" s="47">
        <v>1.5139400000000001</v>
      </c>
      <c r="AH28" s="219">
        <v>64.37988</v>
      </c>
      <c r="AI28" s="47">
        <v>1.45503</v>
      </c>
      <c r="AJ28" s="219">
        <v>66.195300000000003</v>
      </c>
      <c r="AK28" s="47">
        <v>1.325455</v>
      </c>
      <c r="AL28" s="219">
        <v>62.131369999999997</v>
      </c>
      <c r="AM28" s="47">
        <v>1.3536410000000001</v>
      </c>
      <c r="AN28" s="40"/>
      <c r="AO28" s="219">
        <v>15.782690048217773</v>
      </c>
      <c r="AP28" s="47">
        <v>1.6448673009872437</v>
      </c>
      <c r="AQ28" s="219">
        <v>15.74207</v>
      </c>
      <c r="AR28" s="47">
        <v>1.3454429999999999</v>
      </c>
      <c r="AS28" s="219">
        <v>14.79205</v>
      </c>
      <c r="AT28" s="47">
        <v>1.5222929999999999</v>
      </c>
      <c r="AU28" s="219">
        <v>13.423819999999999</v>
      </c>
      <c r="AV28" s="47">
        <v>1.338222</v>
      </c>
      <c r="AW28" s="219">
        <v>10.91473</v>
      </c>
      <c r="AX28" s="47">
        <v>1.0943670000000001</v>
      </c>
      <c r="AY28" s="40"/>
      <c r="AZ28" s="219">
        <v>22.847143173217773</v>
      </c>
      <c r="BA28" s="47">
        <v>1.9346911907196045</v>
      </c>
      <c r="BB28" s="219">
        <v>20.553039999999999</v>
      </c>
      <c r="BC28" s="47">
        <v>1.929718</v>
      </c>
      <c r="BD28" s="219">
        <v>18.614730000000002</v>
      </c>
      <c r="BE28" s="47">
        <v>1.922939</v>
      </c>
      <c r="BF28" s="219">
        <v>24.61459</v>
      </c>
      <c r="BG28" s="47">
        <v>2.003727</v>
      </c>
      <c r="BH28" s="219">
        <v>16.971229999999998</v>
      </c>
      <c r="BI28" s="47">
        <v>1.425243</v>
      </c>
      <c r="BJ28" s="40"/>
      <c r="BK28" s="219">
        <v>24.997451782226562</v>
      </c>
      <c r="BL28" s="47">
        <v>1.7094558477401733</v>
      </c>
      <c r="BM28" s="219">
        <v>21.963200000000001</v>
      </c>
      <c r="BN28" s="47">
        <v>1.680723</v>
      </c>
      <c r="BO28" s="219">
        <v>30.717030000000001</v>
      </c>
      <c r="BP28" s="47">
        <v>1.7901229999999999</v>
      </c>
      <c r="BQ28" s="219">
        <v>26.85032</v>
      </c>
      <c r="BR28" s="47">
        <v>1.5152030000000001</v>
      </c>
      <c r="BS28" s="219">
        <v>19.498799999999999</v>
      </c>
      <c r="BT28" s="47">
        <v>1.229506</v>
      </c>
      <c r="BU28" s="40"/>
      <c r="BV28" s="219">
        <v>17.529844284057617</v>
      </c>
      <c r="BW28" s="47">
        <v>1.3577889204025269</v>
      </c>
      <c r="BX28" s="219">
        <v>13.90743</v>
      </c>
      <c r="BY28" s="47">
        <v>1.314457</v>
      </c>
      <c r="BZ28" s="219">
        <v>15.023429999999999</v>
      </c>
      <c r="CA28" s="47">
        <v>1.4404650000000001</v>
      </c>
      <c r="CB28" s="219">
        <v>20.532689999999999</v>
      </c>
      <c r="CC28" s="47">
        <v>1.230175</v>
      </c>
      <c r="CD28" s="219">
        <v>16.41236</v>
      </c>
      <c r="CE28" s="47">
        <v>1.1144559999999999</v>
      </c>
      <c r="CF28" s="40"/>
      <c r="CG28" s="219">
        <v>51.962905883789063</v>
      </c>
      <c r="CH28" s="47">
        <v>1.606701135635376</v>
      </c>
      <c r="CI28" s="219">
        <v>49.079749999999997</v>
      </c>
      <c r="CJ28" s="47">
        <v>1.820827</v>
      </c>
      <c r="CK28" s="219">
        <v>50.053339999999999</v>
      </c>
      <c r="CL28" s="47">
        <v>1.839102</v>
      </c>
      <c r="CM28" s="219">
        <v>58.413919999999997</v>
      </c>
      <c r="CN28" s="47">
        <v>1.621373</v>
      </c>
      <c r="CO28" s="219">
        <v>57.483409999999999</v>
      </c>
      <c r="CP28" s="47">
        <v>1.3896310000000001</v>
      </c>
    </row>
    <row r="29" spans="1:94" x14ac:dyDescent="0.2">
      <c r="A29" s="219"/>
      <c r="B29" s="38" t="s">
        <v>46</v>
      </c>
      <c r="C29" s="182">
        <v>1063.844970703125</v>
      </c>
      <c r="D29" s="182">
        <v>1115.259</v>
      </c>
      <c r="E29" s="182">
        <v>1162.298</v>
      </c>
      <c r="F29" s="182">
        <v>1206.884</v>
      </c>
      <c r="G29" s="182">
        <v>1252.827</v>
      </c>
      <c r="H29" s="219">
        <v>21.310810089111328</v>
      </c>
      <c r="I29" s="47">
        <v>0.79740828275680542</v>
      </c>
      <c r="J29" s="219">
        <v>20.234310000000001</v>
      </c>
      <c r="K29" s="47">
        <v>0.69258330000000001</v>
      </c>
      <c r="L29" s="219">
        <v>19.33437</v>
      </c>
      <c r="M29" s="47">
        <v>0.88370349999999998</v>
      </c>
      <c r="N29" s="219">
        <v>17.36223</v>
      </c>
      <c r="O29" s="47">
        <v>0.71725309999999998</v>
      </c>
      <c r="P29" s="219">
        <v>16.8218</v>
      </c>
      <c r="Q29" s="47">
        <v>0.89982379999999995</v>
      </c>
      <c r="R29" s="40"/>
      <c r="S29" s="219">
        <v>30.292758941650391</v>
      </c>
      <c r="T29" s="47">
        <v>1.5885564088821411</v>
      </c>
      <c r="U29" s="219">
        <v>22.838999999999999</v>
      </c>
      <c r="V29" s="47">
        <v>1.629818</v>
      </c>
      <c r="W29" s="219">
        <v>18.321629999999999</v>
      </c>
      <c r="X29" s="47">
        <v>1.569995</v>
      </c>
      <c r="Y29" s="219">
        <v>16.262699999999999</v>
      </c>
      <c r="Z29" s="47">
        <v>0.88329409999999997</v>
      </c>
      <c r="AA29" s="219">
        <v>15.049239999999999</v>
      </c>
      <c r="AB29" s="47">
        <v>0.77858749999999999</v>
      </c>
      <c r="AC29" s="40"/>
      <c r="AD29" s="219">
        <v>66.192817687988281</v>
      </c>
      <c r="AE29" s="47">
        <v>1.3856675624847412</v>
      </c>
      <c r="AF29" s="219">
        <v>61.735700000000001</v>
      </c>
      <c r="AG29" s="47">
        <v>1.647065</v>
      </c>
      <c r="AH29" s="219">
        <v>62.558660000000003</v>
      </c>
      <c r="AI29" s="47">
        <v>1.449775</v>
      </c>
      <c r="AJ29" s="219">
        <v>54.354109999999999</v>
      </c>
      <c r="AK29" s="47">
        <v>1.344222</v>
      </c>
      <c r="AL29" s="219">
        <v>55.780889999999999</v>
      </c>
      <c r="AM29" s="47">
        <v>1.5923719999999999</v>
      </c>
      <c r="AN29" s="40"/>
      <c r="AO29" s="219">
        <v>12.440910339355469</v>
      </c>
      <c r="AP29" s="47">
        <v>1.8093539476394653</v>
      </c>
      <c r="AQ29" s="219">
        <v>12.78421</v>
      </c>
      <c r="AR29" s="47">
        <v>1.8110889999999999</v>
      </c>
      <c r="AS29" s="219">
        <v>11.85643</v>
      </c>
      <c r="AT29" s="47">
        <v>2.3582860000000001</v>
      </c>
      <c r="AU29" s="219">
        <v>10.11506</v>
      </c>
      <c r="AV29" s="47">
        <v>1.4086730000000001</v>
      </c>
      <c r="AW29" s="219">
        <v>9.6620679999999997</v>
      </c>
      <c r="AX29" s="47">
        <v>1.8942870000000001</v>
      </c>
      <c r="AY29" s="40"/>
      <c r="AZ29" s="219">
        <v>14.944751739501953</v>
      </c>
      <c r="BA29" s="47">
        <v>2.3990578651428223</v>
      </c>
      <c r="BB29" s="219">
        <v>16.44425</v>
      </c>
      <c r="BC29" s="47">
        <v>1.970574</v>
      </c>
      <c r="BD29" s="219">
        <v>19.63636</v>
      </c>
      <c r="BE29" s="47">
        <v>2.1295310000000001</v>
      </c>
      <c r="BF29" s="219">
        <v>15.310169999999999</v>
      </c>
      <c r="BG29" s="47">
        <v>1.632379</v>
      </c>
      <c r="BH29" s="219">
        <v>18.194369999999999</v>
      </c>
      <c r="BI29" s="47">
        <v>2.0120070000000001</v>
      </c>
      <c r="BJ29" s="40"/>
      <c r="BK29" s="219">
        <v>18.176801681518555</v>
      </c>
      <c r="BL29" s="47">
        <v>1.6567730903625488</v>
      </c>
      <c r="BM29" s="219">
        <v>23.633520000000001</v>
      </c>
      <c r="BN29" s="47">
        <v>1.5892440000000001</v>
      </c>
      <c r="BO29" s="219">
        <v>28.783750000000001</v>
      </c>
      <c r="BP29" s="47">
        <v>1.677216</v>
      </c>
      <c r="BQ29" s="219">
        <v>24.136790000000001</v>
      </c>
      <c r="BR29" s="47">
        <v>1.6543540000000001</v>
      </c>
      <c r="BS29" s="219">
        <v>19.930689999999998</v>
      </c>
      <c r="BT29" s="47">
        <v>1.1428370000000001</v>
      </c>
      <c r="BU29" s="40"/>
      <c r="BV29" s="219">
        <v>14.428323745727539</v>
      </c>
      <c r="BW29" s="47">
        <v>1.2475599050521851</v>
      </c>
      <c r="BX29" s="219">
        <v>17.774260000000002</v>
      </c>
      <c r="BY29" s="47">
        <v>1.781741</v>
      </c>
      <c r="BZ29" s="219">
        <v>23.395289999999999</v>
      </c>
      <c r="CA29" s="47">
        <v>2.1795589999999998</v>
      </c>
      <c r="CB29" s="219">
        <v>18.8004</v>
      </c>
      <c r="CC29" s="47">
        <v>1.524052</v>
      </c>
      <c r="CD29" s="219">
        <v>16.425329999999999</v>
      </c>
      <c r="CE29" s="47">
        <v>1.9822150000000001</v>
      </c>
      <c r="CF29" s="40"/>
      <c r="CG29" s="219">
        <v>46.143844604492188</v>
      </c>
      <c r="CH29" s="47">
        <v>1.8316570520401001</v>
      </c>
      <c r="CI29" s="219">
        <v>45.674140000000001</v>
      </c>
      <c r="CJ29" s="47">
        <v>1.978944</v>
      </c>
      <c r="CK29" s="219">
        <v>53.187390000000001</v>
      </c>
      <c r="CL29" s="47">
        <v>1.7285489999999999</v>
      </c>
      <c r="CM29" s="219">
        <v>47.01529</v>
      </c>
      <c r="CN29" s="47">
        <v>1.496999</v>
      </c>
      <c r="CO29" s="219">
        <v>43.501300000000001</v>
      </c>
      <c r="CP29" s="47">
        <v>2.1190630000000001</v>
      </c>
    </row>
    <row r="30" spans="1:94" x14ac:dyDescent="0.2">
      <c r="A30" s="219"/>
      <c r="B30" s="38" t="s">
        <v>45</v>
      </c>
      <c r="C30" s="182">
        <v>4569.31298828125</v>
      </c>
      <c r="D30" s="182">
        <v>4731.4120000000003</v>
      </c>
      <c r="E30" s="182">
        <v>4873.25</v>
      </c>
      <c r="F30" s="182">
        <v>5021.7269999999999</v>
      </c>
      <c r="G30" s="182">
        <v>5178.91</v>
      </c>
      <c r="H30" s="219">
        <v>15.00297737121582</v>
      </c>
      <c r="I30" s="47">
        <v>0.78026413917541504</v>
      </c>
      <c r="J30" s="219">
        <v>13.11209</v>
      </c>
      <c r="K30" s="47">
        <v>0.66329139999999998</v>
      </c>
      <c r="L30" s="219">
        <v>12.683859999999999</v>
      </c>
      <c r="M30" s="47">
        <v>0.69768019999999997</v>
      </c>
      <c r="N30" s="219">
        <v>10.77763</v>
      </c>
      <c r="O30" s="47">
        <v>0.64596469999999995</v>
      </c>
      <c r="P30" s="219">
        <v>10.683540000000001</v>
      </c>
      <c r="Q30" s="47">
        <v>0.49917810000000001</v>
      </c>
      <c r="R30" s="40"/>
      <c r="S30" s="219">
        <v>24.815414428710938</v>
      </c>
      <c r="T30" s="47">
        <v>1.1154896020889282</v>
      </c>
      <c r="U30" s="219">
        <v>18.60472</v>
      </c>
      <c r="V30" s="47">
        <v>0.913443</v>
      </c>
      <c r="W30" s="219">
        <v>15.49783</v>
      </c>
      <c r="X30" s="47">
        <v>0.88651530000000001</v>
      </c>
      <c r="Y30" s="219">
        <v>13.666829999999999</v>
      </c>
      <c r="Z30" s="47">
        <v>0.72527580000000003</v>
      </c>
      <c r="AA30" s="219">
        <v>13.32441</v>
      </c>
      <c r="AB30" s="47">
        <v>0.71804109999999999</v>
      </c>
      <c r="AC30" s="40"/>
      <c r="AD30" s="219">
        <v>44.296966552734375</v>
      </c>
      <c r="AE30" s="47">
        <v>1.2813935279846191</v>
      </c>
      <c r="AF30" s="219">
        <v>37.185049999999997</v>
      </c>
      <c r="AG30" s="47">
        <v>1.2986740000000001</v>
      </c>
      <c r="AH30" s="219">
        <v>36.992049999999999</v>
      </c>
      <c r="AI30" s="47">
        <v>1.5407949999999999</v>
      </c>
      <c r="AJ30" s="219">
        <v>33.436070000000001</v>
      </c>
      <c r="AK30" s="47">
        <v>1.304519</v>
      </c>
      <c r="AL30" s="219">
        <v>33.637230000000002</v>
      </c>
      <c r="AM30" s="47">
        <v>1.246983</v>
      </c>
      <c r="AN30" s="40"/>
      <c r="AO30" s="219">
        <v>8.3156261444091797</v>
      </c>
      <c r="AP30" s="47">
        <v>1.668952465057373</v>
      </c>
      <c r="AQ30" s="219">
        <v>6.8203529999999999</v>
      </c>
      <c r="AR30" s="47">
        <v>1.3687290000000001</v>
      </c>
      <c r="AS30" s="219">
        <v>6.9856870000000004</v>
      </c>
      <c r="AT30" s="47">
        <v>1.018351</v>
      </c>
      <c r="AU30" s="219">
        <v>4.5635300000000001</v>
      </c>
      <c r="AV30" s="47">
        <v>0.62332410000000005</v>
      </c>
      <c r="AW30" s="219">
        <v>4.9861649999999997</v>
      </c>
      <c r="AX30" s="47">
        <v>0.72648889999999999</v>
      </c>
      <c r="AY30" s="40"/>
      <c r="AZ30" s="219">
        <v>8.517735481262207</v>
      </c>
      <c r="BA30" s="47">
        <v>1.935081958770752</v>
      </c>
      <c r="BB30" s="219">
        <v>3.1556959999999998</v>
      </c>
      <c r="BC30" s="47">
        <v>0.61258080000000004</v>
      </c>
      <c r="BD30" s="219">
        <v>3.3383060000000002</v>
      </c>
      <c r="BE30" s="47">
        <v>0.96022160000000001</v>
      </c>
      <c r="BF30" s="219">
        <v>4.3335290000000004</v>
      </c>
      <c r="BG30" s="47">
        <v>1.0028239999999999</v>
      </c>
      <c r="BH30" s="219">
        <v>2.7315399999999999</v>
      </c>
      <c r="BI30" s="47">
        <v>0.35171449999999999</v>
      </c>
      <c r="BJ30" s="40"/>
      <c r="BK30" s="219">
        <v>10.755118370056152</v>
      </c>
      <c r="BL30" s="47">
        <v>1.551526665687561</v>
      </c>
      <c r="BM30" s="219">
        <v>15.65898</v>
      </c>
      <c r="BN30" s="47">
        <v>1.334282</v>
      </c>
      <c r="BO30" s="219">
        <v>17.648260000000001</v>
      </c>
      <c r="BP30" s="47">
        <v>1.2952189999999999</v>
      </c>
      <c r="BQ30" s="219">
        <v>14.15676</v>
      </c>
      <c r="BR30" s="47">
        <v>0.99349089999999995</v>
      </c>
      <c r="BS30" s="219">
        <v>14.37895</v>
      </c>
      <c r="BT30" s="47">
        <v>1.1528039999999999</v>
      </c>
      <c r="BU30" s="40"/>
      <c r="BV30" s="219">
        <v>6.1374435424804687</v>
      </c>
      <c r="BW30" s="47">
        <v>0.79026234149932861</v>
      </c>
      <c r="BX30" s="219">
        <v>6.0345199999999997</v>
      </c>
      <c r="BY30" s="47">
        <v>0.77347500000000002</v>
      </c>
      <c r="BZ30" s="219">
        <v>8.8050069999999998</v>
      </c>
      <c r="CA30" s="47">
        <v>0.8455954</v>
      </c>
      <c r="CB30" s="219">
        <v>6.3710360000000001</v>
      </c>
      <c r="CC30" s="47">
        <v>0.73839929999999998</v>
      </c>
      <c r="CD30" s="219">
        <v>3.0943770000000002</v>
      </c>
      <c r="CE30" s="47">
        <v>0.55326410000000004</v>
      </c>
      <c r="CF30" s="40"/>
      <c r="CG30" s="219">
        <v>28.595479965209961</v>
      </c>
      <c r="CH30" s="47">
        <v>1.6385267972946167</v>
      </c>
      <c r="CI30" s="219">
        <v>29.224810000000002</v>
      </c>
      <c r="CJ30" s="47">
        <v>1.8225309999999999</v>
      </c>
      <c r="CK30" s="219">
        <v>31.66827</v>
      </c>
      <c r="CL30" s="47">
        <v>1.742435</v>
      </c>
      <c r="CM30" s="219">
        <v>29.49117</v>
      </c>
      <c r="CN30" s="47">
        <v>1.458097</v>
      </c>
      <c r="CO30" s="219">
        <v>19.573419999999999</v>
      </c>
      <c r="CP30" s="47">
        <v>1.2992919999999999</v>
      </c>
    </row>
    <row r="31" spans="1:94" x14ac:dyDescent="0.2">
      <c r="A31" s="219"/>
      <c r="B31" s="38" t="s">
        <v>44</v>
      </c>
      <c r="C31" s="182">
        <v>3809.577880859375</v>
      </c>
      <c r="D31" s="182">
        <v>3875.7310000000002</v>
      </c>
      <c r="E31" s="182">
        <v>3930.7379999999998</v>
      </c>
      <c r="F31" s="182">
        <v>3989.13</v>
      </c>
      <c r="G31" s="182">
        <v>4044.4549999999999</v>
      </c>
      <c r="H31" s="219">
        <v>30.620950698852539</v>
      </c>
      <c r="I31" s="47">
        <v>1.3214277029037476</v>
      </c>
      <c r="J31" s="219">
        <v>29.987970000000001</v>
      </c>
      <c r="K31" s="47">
        <v>1.5172749999999999</v>
      </c>
      <c r="L31" s="219">
        <v>27.67717</v>
      </c>
      <c r="M31" s="47">
        <v>1.2720130000000001</v>
      </c>
      <c r="N31" s="219">
        <v>27.203849999999999</v>
      </c>
      <c r="O31" s="47">
        <v>1.148658</v>
      </c>
      <c r="P31" s="219">
        <v>27.29147</v>
      </c>
      <c r="Q31" s="47">
        <v>1.117335</v>
      </c>
      <c r="R31" s="40"/>
      <c r="S31" s="219">
        <v>54.768348693847656</v>
      </c>
      <c r="T31" s="47">
        <v>3.0462210178375244</v>
      </c>
      <c r="U31" s="219">
        <v>38.507579999999997</v>
      </c>
      <c r="V31" s="47">
        <v>2.0569380000000002</v>
      </c>
      <c r="W31" s="219">
        <v>20.947109999999999</v>
      </c>
      <c r="X31" s="47">
        <v>1.3511599999999999</v>
      </c>
      <c r="Y31" s="219">
        <v>19.926829999999999</v>
      </c>
      <c r="Z31" s="47">
        <v>1.120949</v>
      </c>
      <c r="AA31" s="219">
        <v>15.87566</v>
      </c>
      <c r="AB31" s="47">
        <v>0.87990650000000004</v>
      </c>
      <c r="AC31" s="40"/>
      <c r="AD31" s="219">
        <v>80.415153503417969</v>
      </c>
      <c r="AE31" s="47">
        <v>1.6623963117599487</v>
      </c>
      <c r="AF31" s="219">
        <v>79.408739999999995</v>
      </c>
      <c r="AG31" s="47">
        <v>1.3819239999999999</v>
      </c>
      <c r="AH31" s="219">
        <v>75.685839999999999</v>
      </c>
      <c r="AI31" s="47">
        <v>1.6396409999999999</v>
      </c>
      <c r="AJ31" s="219">
        <v>77.90831</v>
      </c>
      <c r="AK31" s="47">
        <v>1.2716829999999999</v>
      </c>
      <c r="AL31" s="219">
        <v>77.925669999999997</v>
      </c>
      <c r="AM31" s="47">
        <v>1.4367719999999999</v>
      </c>
      <c r="AN31" s="40"/>
      <c r="AO31" s="219">
        <v>38.213943481445313</v>
      </c>
      <c r="AP31" s="47">
        <v>2.8975667953491211</v>
      </c>
      <c r="AQ31" s="219">
        <v>33.85201</v>
      </c>
      <c r="AR31" s="47">
        <v>2.3168479999999998</v>
      </c>
      <c r="AS31" s="219">
        <v>24.556329999999999</v>
      </c>
      <c r="AT31" s="47">
        <v>2.142258</v>
      </c>
      <c r="AU31" s="219">
        <v>24.533650000000002</v>
      </c>
      <c r="AV31" s="47">
        <v>1.7837050000000001</v>
      </c>
      <c r="AW31" s="219">
        <v>26.273029999999999</v>
      </c>
      <c r="AX31" s="47">
        <v>1.849566</v>
      </c>
      <c r="AY31" s="40"/>
      <c r="AZ31" s="219">
        <v>57.256263732910156</v>
      </c>
      <c r="BA31" s="47">
        <v>2.8955588340759277</v>
      </c>
      <c r="BB31" s="219">
        <v>58.032820000000001</v>
      </c>
      <c r="BC31" s="47">
        <v>2.3355709999999998</v>
      </c>
      <c r="BD31" s="219">
        <v>55.532519999999998</v>
      </c>
      <c r="BE31" s="47">
        <v>2.7199650000000002</v>
      </c>
      <c r="BF31" s="219">
        <v>60.484569999999998</v>
      </c>
      <c r="BG31" s="47">
        <v>2.0564490000000002</v>
      </c>
      <c r="BH31" s="219">
        <v>61.984220000000001</v>
      </c>
      <c r="BI31" s="47">
        <v>2.3455729999999999</v>
      </c>
      <c r="BJ31" s="40"/>
      <c r="BK31" s="219">
        <v>28.576997756958008</v>
      </c>
      <c r="BL31" s="47">
        <v>2.943122386932373</v>
      </c>
      <c r="BM31" s="219">
        <v>26.38983</v>
      </c>
      <c r="BN31" s="47">
        <v>2.3552650000000002</v>
      </c>
      <c r="BO31" s="219">
        <v>31.66367</v>
      </c>
      <c r="BP31" s="47">
        <v>2.1441690000000002</v>
      </c>
      <c r="BQ31" s="219">
        <v>36.10539</v>
      </c>
      <c r="BR31" s="47">
        <v>2.1072829999999998</v>
      </c>
      <c r="BS31" s="219">
        <v>31.37285</v>
      </c>
      <c r="BT31" s="47">
        <v>1.778945</v>
      </c>
      <c r="BU31" s="40"/>
      <c r="BV31" s="219">
        <v>32.947086334228516</v>
      </c>
      <c r="BW31" s="47">
        <v>2.7819907665252686</v>
      </c>
      <c r="BX31" s="219">
        <v>36.201949999999997</v>
      </c>
      <c r="BY31" s="47">
        <v>3.3922330000000001</v>
      </c>
      <c r="BZ31" s="219">
        <v>34.387099999999997</v>
      </c>
      <c r="CA31" s="47">
        <v>2.5489700000000002</v>
      </c>
      <c r="CB31" s="219">
        <v>42.106050000000003</v>
      </c>
      <c r="CC31" s="47">
        <v>2.3389769999999999</v>
      </c>
      <c r="CD31" s="219">
        <v>40.20223</v>
      </c>
      <c r="CE31" s="47">
        <v>2.4497870000000002</v>
      </c>
      <c r="CF31" s="40"/>
      <c r="CG31" s="219">
        <v>63.226448059082031</v>
      </c>
      <c r="CH31" s="47">
        <v>2.6291253566741943</v>
      </c>
      <c r="CI31" s="219">
        <v>68.28152</v>
      </c>
      <c r="CJ31" s="47">
        <v>2.485328</v>
      </c>
      <c r="CK31" s="219">
        <v>63.593089999999997</v>
      </c>
      <c r="CL31" s="47">
        <v>2.192326</v>
      </c>
      <c r="CM31" s="219">
        <v>68.845209999999994</v>
      </c>
      <c r="CN31" s="47">
        <v>1.9423379999999999</v>
      </c>
      <c r="CO31" s="219">
        <v>72.729100000000003</v>
      </c>
      <c r="CP31" s="47">
        <v>1.704515</v>
      </c>
    </row>
    <row r="32" spans="1:94" x14ac:dyDescent="0.2">
      <c r="A32" s="219"/>
      <c r="B32" s="38" t="s">
        <v>43</v>
      </c>
      <c r="C32" s="182">
        <v>5740.55810546875</v>
      </c>
      <c r="D32" s="182">
        <v>5881.72</v>
      </c>
      <c r="E32" s="182">
        <v>6015.348</v>
      </c>
      <c r="F32" s="182">
        <v>6134.1719999999996</v>
      </c>
      <c r="G32" s="182">
        <v>6272.1940000000004</v>
      </c>
      <c r="H32" s="219">
        <v>25.719816207885742</v>
      </c>
      <c r="I32" s="47">
        <v>0.99583536386489868</v>
      </c>
      <c r="J32" s="219">
        <v>25.257940000000001</v>
      </c>
      <c r="K32" s="47">
        <v>1.196021</v>
      </c>
      <c r="L32" s="219">
        <v>24.089210000000001</v>
      </c>
      <c r="M32" s="47">
        <v>1.043153</v>
      </c>
      <c r="N32" s="219">
        <v>22.945409999999999</v>
      </c>
      <c r="O32" s="47">
        <v>0.89473760000000002</v>
      </c>
      <c r="P32" s="219">
        <v>19.913219999999999</v>
      </c>
      <c r="Q32" s="47">
        <v>1.043636</v>
      </c>
      <c r="R32" s="40"/>
      <c r="S32" s="219">
        <v>56.027965545654297</v>
      </c>
      <c r="T32" s="47">
        <v>1.9678479433059692</v>
      </c>
      <c r="U32" s="219">
        <v>40.438879999999997</v>
      </c>
      <c r="V32" s="47">
        <v>1.7189989999999999</v>
      </c>
      <c r="W32" s="219">
        <v>29.64846</v>
      </c>
      <c r="X32" s="47">
        <v>1.3769070000000001</v>
      </c>
      <c r="Y32" s="219">
        <v>21.174589999999998</v>
      </c>
      <c r="Z32" s="47">
        <v>1.1060399999999999</v>
      </c>
      <c r="AA32" s="219">
        <v>17.378240000000002</v>
      </c>
      <c r="AB32" s="47">
        <v>0.86107120000000004</v>
      </c>
      <c r="AC32" s="40"/>
      <c r="AD32" s="219">
        <v>78.048881530761719</v>
      </c>
      <c r="AE32" s="47">
        <v>1.2001188993453979</v>
      </c>
      <c r="AF32" s="219">
        <v>72.265730000000005</v>
      </c>
      <c r="AG32" s="47">
        <v>1.5187349999999999</v>
      </c>
      <c r="AH32" s="219">
        <v>77.095659999999995</v>
      </c>
      <c r="AI32" s="47">
        <v>1.447749</v>
      </c>
      <c r="AJ32" s="219">
        <v>75.153720000000007</v>
      </c>
      <c r="AK32" s="47">
        <v>1.099388</v>
      </c>
      <c r="AL32" s="219">
        <v>69.1952</v>
      </c>
      <c r="AM32" s="47">
        <v>1.4133100000000001</v>
      </c>
      <c r="AN32" s="40"/>
      <c r="AO32" s="219">
        <v>22.552425384521484</v>
      </c>
      <c r="AP32" s="47">
        <v>1.630460262298584</v>
      </c>
      <c r="AQ32" s="219">
        <v>19.602499999999999</v>
      </c>
      <c r="AR32" s="47">
        <v>1.816397</v>
      </c>
      <c r="AS32" s="219">
        <v>19.383669999999999</v>
      </c>
      <c r="AT32" s="47">
        <v>1.5259320000000001</v>
      </c>
      <c r="AU32" s="219">
        <v>18.93356</v>
      </c>
      <c r="AV32" s="47">
        <v>1.5213460000000001</v>
      </c>
      <c r="AW32" s="219">
        <v>14.467700000000001</v>
      </c>
      <c r="AX32" s="47">
        <v>1.2029840000000001</v>
      </c>
      <c r="AY32" s="40"/>
      <c r="AZ32" s="219">
        <v>38.790672302246094</v>
      </c>
      <c r="BA32" s="47">
        <v>3.3763322830200195</v>
      </c>
      <c r="BB32" s="219">
        <v>37.34207</v>
      </c>
      <c r="BC32" s="47">
        <v>2.226019</v>
      </c>
      <c r="BD32" s="219">
        <v>34.830419999999997</v>
      </c>
      <c r="BE32" s="47">
        <v>2.4735969999999998</v>
      </c>
      <c r="BF32" s="219">
        <v>30.609690000000001</v>
      </c>
      <c r="BG32" s="47">
        <v>2.0425949999999999</v>
      </c>
      <c r="BH32" s="219">
        <v>25.71866</v>
      </c>
      <c r="BI32" s="47">
        <v>1.9160600000000001</v>
      </c>
      <c r="BJ32" s="40"/>
      <c r="BK32" s="219">
        <v>27.067405700683594</v>
      </c>
      <c r="BL32" s="47">
        <v>1.7816957235336304</v>
      </c>
      <c r="BM32" s="219">
        <v>27.558350000000001</v>
      </c>
      <c r="BN32" s="47">
        <v>1.705473</v>
      </c>
      <c r="BO32" s="219">
        <v>30.145720000000001</v>
      </c>
      <c r="BP32" s="47">
        <v>2.0152199999999998</v>
      </c>
      <c r="BQ32" s="219">
        <v>23.853259999999999</v>
      </c>
      <c r="BR32" s="47">
        <v>1.324365</v>
      </c>
      <c r="BS32" s="219">
        <v>20.096489999999999</v>
      </c>
      <c r="BT32" s="47">
        <v>1.405788</v>
      </c>
      <c r="BU32" s="40"/>
      <c r="BV32" s="219">
        <v>26.888519287109375</v>
      </c>
      <c r="BW32" s="47">
        <v>1.9378112554550171</v>
      </c>
      <c r="BX32" s="219">
        <v>27.657859999999999</v>
      </c>
      <c r="BY32" s="47">
        <v>2.0553460000000001</v>
      </c>
      <c r="BZ32" s="219">
        <v>32.942630000000001</v>
      </c>
      <c r="CA32" s="47">
        <v>1.9564710000000001</v>
      </c>
      <c r="CB32" s="219">
        <v>31.853490000000001</v>
      </c>
      <c r="CC32" s="47">
        <v>1.8869560000000001</v>
      </c>
      <c r="CD32" s="219">
        <v>23.115069999999999</v>
      </c>
      <c r="CE32" s="47">
        <v>1.420005</v>
      </c>
      <c r="CF32" s="40"/>
      <c r="CG32" s="219">
        <v>68.593666076660156</v>
      </c>
      <c r="CH32" s="47">
        <v>1.775995135307312</v>
      </c>
      <c r="CI32" s="219">
        <v>67.050219999999996</v>
      </c>
      <c r="CJ32" s="47">
        <v>2.0909819999999999</v>
      </c>
      <c r="CK32" s="219">
        <v>68.690870000000004</v>
      </c>
      <c r="CL32" s="47">
        <v>1.7922370000000001</v>
      </c>
      <c r="CM32" s="219">
        <v>69.657129999999995</v>
      </c>
      <c r="CN32" s="47">
        <v>1.3943179999999999</v>
      </c>
      <c r="CO32" s="219">
        <v>65.646199999999993</v>
      </c>
      <c r="CP32" s="47">
        <v>1.750561</v>
      </c>
    </row>
    <row r="33" spans="1:94" ht="13.5" thickBot="1" x14ac:dyDescent="0.25">
      <c r="A33" s="220"/>
      <c r="B33" s="38" t="s">
        <v>42</v>
      </c>
      <c r="C33" s="182">
        <v>1786.5999755859375</v>
      </c>
      <c r="D33" s="182">
        <v>1852.1790000000001</v>
      </c>
      <c r="E33" s="182">
        <v>1916.2919999999999</v>
      </c>
      <c r="F33" s="182">
        <v>1977.098</v>
      </c>
      <c r="G33" s="182">
        <v>2042.7249999999999</v>
      </c>
      <c r="H33" s="219">
        <v>20.414251327514648</v>
      </c>
      <c r="I33" s="47">
        <v>0.68861520290374756</v>
      </c>
      <c r="J33" s="219">
        <v>19.507999999999999</v>
      </c>
      <c r="K33" s="47">
        <v>0.81149179999999999</v>
      </c>
      <c r="L33" s="219">
        <v>17.497440000000001</v>
      </c>
      <c r="M33" s="47">
        <v>0.92373510000000003</v>
      </c>
      <c r="N33" s="219">
        <v>16.408390000000001</v>
      </c>
      <c r="O33" s="47">
        <v>0.70525280000000001</v>
      </c>
      <c r="P33" s="219">
        <v>14.237209999999999</v>
      </c>
      <c r="Q33" s="47">
        <v>0.55636160000000001</v>
      </c>
      <c r="R33" s="40"/>
      <c r="S33" s="219">
        <v>26.78825569152832</v>
      </c>
      <c r="T33" s="47">
        <v>1.1821955442428589</v>
      </c>
      <c r="U33" s="219">
        <v>22.068059999999999</v>
      </c>
      <c r="V33" s="47">
        <v>0.94287080000000001</v>
      </c>
      <c r="W33" s="219">
        <v>15.48621</v>
      </c>
      <c r="X33" s="47">
        <v>0.78528019999999998</v>
      </c>
      <c r="Y33" s="219">
        <v>15.81854</v>
      </c>
      <c r="Z33" s="47">
        <v>0.8098959</v>
      </c>
      <c r="AA33" s="219">
        <v>13.17431</v>
      </c>
      <c r="AB33" s="47">
        <v>0.69787299999999997</v>
      </c>
      <c r="AC33" s="40"/>
      <c r="AD33" s="219">
        <v>57.677261352539063</v>
      </c>
      <c r="AE33" s="47">
        <v>1.2406896352767944</v>
      </c>
      <c r="AF33" s="219">
        <v>60.60624</v>
      </c>
      <c r="AG33" s="47">
        <v>1.579061</v>
      </c>
      <c r="AH33" s="219">
        <v>56.737540000000003</v>
      </c>
      <c r="AI33" s="47">
        <v>1.6079639999999999</v>
      </c>
      <c r="AJ33" s="219">
        <v>54.313090000000003</v>
      </c>
      <c r="AK33" s="47">
        <v>1.203784</v>
      </c>
      <c r="AL33" s="219">
        <v>48.435250000000003</v>
      </c>
      <c r="AM33" s="47">
        <v>1.37365</v>
      </c>
      <c r="AN33" s="40"/>
      <c r="AO33" s="219">
        <v>11.883689880371094</v>
      </c>
      <c r="AP33" s="47">
        <v>0.91369616985321045</v>
      </c>
      <c r="AQ33" s="219">
        <v>9.8833859999999998</v>
      </c>
      <c r="AR33" s="47">
        <v>1.125942</v>
      </c>
      <c r="AS33" s="219">
        <v>10.941229999999999</v>
      </c>
      <c r="AT33" s="47">
        <v>1.2504930000000001</v>
      </c>
      <c r="AU33" s="219">
        <v>8.9382520000000003</v>
      </c>
      <c r="AV33" s="47">
        <v>1.026022</v>
      </c>
      <c r="AW33" s="219">
        <v>9.7142300000000006</v>
      </c>
      <c r="AX33" s="47">
        <v>0.89492400000000005</v>
      </c>
      <c r="AY33" s="40"/>
      <c r="AZ33" s="219">
        <v>14.24560546875</v>
      </c>
      <c r="BA33" s="47">
        <v>1.3733112812042236</v>
      </c>
      <c r="BB33" s="219">
        <v>17.57827</v>
      </c>
      <c r="BC33" s="47">
        <v>1.911017</v>
      </c>
      <c r="BD33" s="219">
        <v>14.932219999999999</v>
      </c>
      <c r="BE33" s="47">
        <v>1.285374</v>
      </c>
      <c r="BF33" s="219">
        <v>14.78885</v>
      </c>
      <c r="BG33" s="47">
        <v>1.5611029999999999</v>
      </c>
      <c r="BH33" s="219">
        <v>12.745039999999999</v>
      </c>
      <c r="BI33" s="47">
        <v>1.281396</v>
      </c>
      <c r="BJ33" s="40"/>
      <c r="BK33" s="219">
        <v>17.933448791503906</v>
      </c>
      <c r="BL33" s="47">
        <v>1.1341378688812256</v>
      </c>
      <c r="BM33" s="219">
        <v>21.26295</v>
      </c>
      <c r="BN33" s="47">
        <v>1.3579669999999999</v>
      </c>
      <c r="BO33" s="219">
        <v>19.84958</v>
      </c>
      <c r="BP33" s="47">
        <v>1.4600500000000001</v>
      </c>
      <c r="BQ33" s="219">
        <v>15.771699999999999</v>
      </c>
      <c r="BR33" s="47">
        <v>1.1249659999999999</v>
      </c>
      <c r="BS33" s="219">
        <v>13.375959999999999</v>
      </c>
      <c r="BT33" s="47">
        <v>1.0604100000000001</v>
      </c>
      <c r="BU33" s="40"/>
      <c r="BV33" s="219">
        <v>10.963281631469727</v>
      </c>
      <c r="BW33" s="47">
        <v>1.2336995601654053</v>
      </c>
      <c r="BX33" s="219">
        <v>16.038239999999998</v>
      </c>
      <c r="BY33" s="47">
        <v>1.5830390000000001</v>
      </c>
      <c r="BZ33" s="219">
        <v>14.650740000000001</v>
      </c>
      <c r="CA33" s="47">
        <v>1.689794</v>
      </c>
      <c r="CB33" s="219">
        <v>12.274509999999999</v>
      </c>
      <c r="CC33" s="47">
        <v>1.099386</v>
      </c>
      <c r="CD33" s="219">
        <v>9.9518039999999992</v>
      </c>
      <c r="CE33" s="47">
        <v>0.92193919999999996</v>
      </c>
      <c r="CF33" s="40"/>
      <c r="CG33" s="219">
        <v>40.306560516357422</v>
      </c>
      <c r="CH33" s="47">
        <v>1.6595203876495361</v>
      </c>
      <c r="CI33" s="219">
        <v>46.430340000000001</v>
      </c>
      <c r="CJ33" s="47">
        <v>1.985824</v>
      </c>
      <c r="CK33" s="219">
        <v>43.335979999999999</v>
      </c>
      <c r="CL33" s="47">
        <v>2.0129649999999999</v>
      </c>
      <c r="CM33" s="219">
        <v>42.002369999999999</v>
      </c>
      <c r="CN33" s="47">
        <v>1.7113290000000001</v>
      </c>
      <c r="CO33" s="219">
        <v>40.051940000000002</v>
      </c>
      <c r="CP33" s="47">
        <v>1.5752710000000001</v>
      </c>
    </row>
    <row r="34" spans="1:94" ht="13.5" thickTop="1" x14ac:dyDescent="0.2">
      <c r="A34" s="40"/>
      <c r="B34" s="38" t="s">
        <v>41</v>
      </c>
      <c r="C34" s="182">
        <v>1270.7740478515625</v>
      </c>
      <c r="D34" s="182">
        <v>1362.3030000000001</v>
      </c>
      <c r="E34" s="182">
        <v>1452.0360000000001</v>
      </c>
      <c r="F34" s="182">
        <v>1541.1959999999999</v>
      </c>
      <c r="G34" s="182">
        <v>1632.9</v>
      </c>
      <c r="H34" s="219">
        <v>18.669252395629883</v>
      </c>
      <c r="I34" s="47">
        <v>0.74436008930206299</v>
      </c>
      <c r="J34" s="219">
        <v>18.349219999999999</v>
      </c>
      <c r="K34" s="47">
        <v>0.76393100000000003</v>
      </c>
      <c r="L34" s="219">
        <v>17.627109999999998</v>
      </c>
      <c r="M34" s="47">
        <v>0.76011969999999995</v>
      </c>
      <c r="N34" s="219">
        <v>15.147650000000001</v>
      </c>
      <c r="O34" s="47">
        <v>0.69458880000000001</v>
      </c>
      <c r="P34" s="219">
        <v>14.996689999999999</v>
      </c>
      <c r="Q34" s="47">
        <v>0.61806340000000004</v>
      </c>
      <c r="R34" s="40"/>
      <c r="S34" s="219">
        <v>34.574756622314453</v>
      </c>
      <c r="T34" s="47">
        <v>1.3745349645614624</v>
      </c>
      <c r="U34" s="219">
        <v>24.316179999999999</v>
      </c>
      <c r="V34" s="47">
        <v>1.088935</v>
      </c>
      <c r="W34" s="219">
        <v>21.247610000000002</v>
      </c>
      <c r="X34" s="47">
        <v>0.91551130000000003</v>
      </c>
      <c r="Y34" s="219">
        <v>18.464230000000001</v>
      </c>
      <c r="Z34" s="47">
        <v>0.96508459999999996</v>
      </c>
      <c r="AA34" s="219">
        <v>17.626799999999999</v>
      </c>
      <c r="AB34" s="47">
        <v>1.1434930000000001</v>
      </c>
      <c r="AC34" s="40"/>
      <c r="AD34" s="219">
        <v>58.436592102050781</v>
      </c>
      <c r="AE34" s="47">
        <v>1.4351603984832764</v>
      </c>
      <c r="AF34" s="219">
        <v>53.7669</v>
      </c>
      <c r="AG34" s="47">
        <v>1.4867300000000001</v>
      </c>
      <c r="AH34" s="219">
        <v>54.882939999999998</v>
      </c>
      <c r="AI34" s="47">
        <v>1.3712260000000001</v>
      </c>
      <c r="AJ34" s="219">
        <v>51.487090000000002</v>
      </c>
      <c r="AK34" s="47">
        <v>1.4863409999999999</v>
      </c>
      <c r="AL34" s="219">
        <v>48.987810000000003</v>
      </c>
      <c r="AM34" s="47">
        <v>1.505126</v>
      </c>
      <c r="AN34" s="40"/>
      <c r="AO34" s="219">
        <v>25.759262084960938</v>
      </c>
      <c r="AP34" s="47">
        <v>1.4830694198608398</v>
      </c>
      <c r="AQ34" s="219">
        <v>21.681229999999999</v>
      </c>
      <c r="AR34" s="47">
        <v>1.3679829999999999</v>
      </c>
      <c r="AS34" s="219">
        <v>19.650130000000001</v>
      </c>
      <c r="AT34" s="47">
        <v>1.384871</v>
      </c>
      <c r="AU34" s="219">
        <v>18.422969999999999</v>
      </c>
      <c r="AV34" s="47">
        <v>1.5556140000000001</v>
      </c>
      <c r="AW34" s="219">
        <v>16.987690000000001</v>
      </c>
      <c r="AX34" s="47">
        <v>1.331798</v>
      </c>
      <c r="AY34" s="40"/>
      <c r="AZ34" s="219">
        <v>12.933063507080078</v>
      </c>
      <c r="BA34" s="47">
        <v>1.1479843854904175</v>
      </c>
      <c r="BB34" s="219">
        <v>15.234859999999999</v>
      </c>
      <c r="BC34" s="47">
        <v>1.613961</v>
      </c>
      <c r="BD34" s="219">
        <v>14.53593</v>
      </c>
      <c r="BE34" s="47">
        <v>1.6108450000000001</v>
      </c>
      <c r="BF34" s="219">
        <v>18.0626</v>
      </c>
      <c r="BG34" s="47">
        <v>1.894641</v>
      </c>
      <c r="BH34" s="219">
        <v>19.50432</v>
      </c>
      <c r="BI34" s="47">
        <v>1.7237750000000001</v>
      </c>
      <c r="BJ34" s="40"/>
      <c r="BK34" s="219">
        <v>14.755180358886719</v>
      </c>
      <c r="BL34" s="47">
        <v>1.4528168439865112</v>
      </c>
      <c r="BM34" s="219">
        <v>21.807559999999999</v>
      </c>
      <c r="BN34" s="47">
        <v>1.334106</v>
      </c>
      <c r="BO34" s="219">
        <v>18.620609999999999</v>
      </c>
      <c r="BP34" s="47">
        <v>1.1634260000000001</v>
      </c>
      <c r="BQ34" s="219">
        <v>23.24156</v>
      </c>
      <c r="BR34" s="47">
        <v>1.3250010000000001</v>
      </c>
      <c r="BS34" s="219">
        <v>16.39433</v>
      </c>
      <c r="BT34" s="47">
        <v>1.2288140000000001</v>
      </c>
      <c r="BU34" s="40"/>
      <c r="BV34" s="219">
        <v>13.091076850891113</v>
      </c>
      <c r="BW34" s="47">
        <v>1.3388856649398804</v>
      </c>
      <c r="BX34" s="219">
        <v>12.054220000000001</v>
      </c>
      <c r="BY34" s="47">
        <v>1.2844679999999999</v>
      </c>
      <c r="BZ34" s="219">
        <v>16.562059999999999</v>
      </c>
      <c r="CA34" s="47">
        <v>1.4799850000000001</v>
      </c>
      <c r="CB34" s="219">
        <v>14.301550000000001</v>
      </c>
      <c r="CC34" s="47">
        <v>1.4632069999999999</v>
      </c>
      <c r="CD34" s="219">
        <v>9.2582520000000006</v>
      </c>
      <c r="CE34" s="47">
        <v>0.93678550000000005</v>
      </c>
      <c r="CF34" s="40"/>
      <c r="CG34" s="219">
        <v>38.648967742919922</v>
      </c>
      <c r="CH34" s="47">
        <v>1.7372157573699951</v>
      </c>
      <c r="CI34" s="219">
        <v>39.36533</v>
      </c>
      <c r="CJ34" s="47">
        <v>1.7469749999999999</v>
      </c>
      <c r="CK34" s="219">
        <v>44.982700000000001</v>
      </c>
      <c r="CL34" s="47">
        <v>1.6837310000000001</v>
      </c>
      <c r="CM34" s="219">
        <v>42.133119999999998</v>
      </c>
      <c r="CN34" s="47">
        <v>2.0087700000000002</v>
      </c>
      <c r="CO34" s="219">
        <v>33.15849</v>
      </c>
      <c r="CP34" s="47">
        <v>1.6911890000000001</v>
      </c>
    </row>
    <row r="35" spans="1:94" x14ac:dyDescent="0.2">
      <c r="A35" s="40"/>
      <c r="B35" s="38" t="s">
        <v>40</v>
      </c>
      <c r="C35" s="182">
        <v>2560.9619140625</v>
      </c>
      <c r="D35" s="182">
        <v>2624.5889999999999</v>
      </c>
      <c r="E35" s="182">
        <v>2679.7730000000001</v>
      </c>
      <c r="F35" s="182">
        <v>2725.1750000000002</v>
      </c>
      <c r="G35" s="182">
        <v>2784.951</v>
      </c>
      <c r="H35" s="219">
        <v>22.994640350341797</v>
      </c>
      <c r="I35" s="47">
        <v>0.85403221845626831</v>
      </c>
      <c r="J35" s="219">
        <v>22.212579999999999</v>
      </c>
      <c r="K35" s="47">
        <v>0.98247459999999998</v>
      </c>
      <c r="L35" s="219">
        <v>21.220420000000001</v>
      </c>
      <c r="M35" s="47">
        <v>1.083223</v>
      </c>
      <c r="N35" s="219">
        <v>18.44304</v>
      </c>
      <c r="O35" s="47">
        <v>0.69705620000000001</v>
      </c>
      <c r="P35" s="219">
        <v>17.475280000000001</v>
      </c>
      <c r="Q35" s="47">
        <v>0.72034299999999996</v>
      </c>
      <c r="R35" s="40"/>
      <c r="S35" s="219">
        <v>34.359745025634766</v>
      </c>
      <c r="T35" s="47">
        <v>2.2720272541046143</v>
      </c>
      <c r="U35" s="219">
        <v>19.030069999999998</v>
      </c>
      <c r="V35" s="47">
        <v>1.1830039999999999</v>
      </c>
      <c r="W35" s="219">
        <v>14.03134</v>
      </c>
      <c r="X35" s="47">
        <v>0.82192960000000004</v>
      </c>
      <c r="Y35" s="219">
        <v>10.712630000000001</v>
      </c>
      <c r="Z35" s="47">
        <v>0.68416770000000005</v>
      </c>
      <c r="AA35" s="219">
        <v>9.0898540000000008</v>
      </c>
      <c r="AB35" s="47">
        <v>0.57926469999999997</v>
      </c>
      <c r="AC35" s="40"/>
      <c r="AD35" s="219">
        <v>64.405998229980469</v>
      </c>
      <c r="AE35" s="47">
        <v>1.7039010524749756</v>
      </c>
      <c r="AF35" s="219">
        <v>57.299909999999997</v>
      </c>
      <c r="AG35" s="47">
        <v>2.0610599999999999</v>
      </c>
      <c r="AH35" s="219">
        <v>61.58126</v>
      </c>
      <c r="AI35" s="47">
        <v>1.4874700000000001</v>
      </c>
      <c r="AJ35" s="219">
        <v>59.115180000000002</v>
      </c>
      <c r="AK35" s="47">
        <v>1.360849</v>
      </c>
      <c r="AL35" s="219">
        <v>55.636699999999998</v>
      </c>
      <c r="AM35" s="47">
        <v>1.5750470000000001</v>
      </c>
      <c r="AN35" s="40"/>
      <c r="AO35" s="219">
        <v>22.561365127563477</v>
      </c>
      <c r="AP35" s="47">
        <v>2.5323982238769531</v>
      </c>
      <c r="AQ35" s="219">
        <v>16.322710000000001</v>
      </c>
      <c r="AR35" s="47">
        <v>2.0862639999999999</v>
      </c>
      <c r="AS35" s="219">
        <v>13.480169999999999</v>
      </c>
      <c r="AT35" s="47">
        <v>2.1112510000000002</v>
      </c>
      <c r="AU35" s="219">
        <v>11.00131</v>
      </c>
      <c r="AV35" s="47">
        <v>1.4380269999999999</v>
      </c>
      <c r="AW35" s="219">
        <v>9.6972269999999998</v>
      </c>
      <c r="AX35" s="47">
        <v>1.2806900000000001</v>
      </c>
      <c r="AY35" s="40"/>
      <c r="AZ35" s="219">
        <v>29.139205932617188</v>
      </c>
      <c r="BA35" s="47">
        <v>2.7170908451080322</v>
      </c>
      <c r="BB35" s="219">
        <v>32.299460000000003</v>
      </c>
      <c r="BC35" s="47">
        <v>2.4199860000000002</v>
      </c>
      <c r="BD35" s="219">
        <v>32.493160000000003</v>
      </c>
      <c r="BE35" s="47">
        <v>2.1666439999999998</v>
      </c>
      <c r="BF35" s="219">
        <v>28.143370000000001</v>
      </c>
      <c r="BG35" s="47">
        <v>1.8675029999999999</v>
      </c>
      <c r="BH35" s="219">
        <v>24.72672</v>
      </c>
      <c r="BI35" s="47">
        <v>2.0255019999999999</v>
      </c>
      <c r="BJ35" s="40"/>
      <c r="BK35" s="219">
        <v>23.361728668212891</v>
      </c>
      <c r="BL35" s="47">
        <v>1.6751285791397095</v>
      </c>
      <c r="BM35" s="219">
        <v>30.088899999999999</v>
      </c>
      <c r="BN35" s="47">
        <v>2.040454</v>
      </c>
      <c r="BO35" s="219">
        <v>24.698250000000002</v>
      </c>
      <c r="BP35" s="47">
        <v>1.5192920000000001</v>
      </c>
      <c r="BQ35" s="219">
        <v>21.647860000000001</v>
      </c>
      <c r="BR35" s="47">
        <v>1.4996860000000001</v>
      </c>
      <c r="BS35" s="219">
        <v>20.105630000000001</v>
      </c>
      <c r="BT35" s="47">
        <v>1.2290380000000001</v>
      </c>
      <c r="BU35" s="40"/>
      <c r="BV35" s="219">
        <v>22.179283142089844</v>
      </c>
      <c r="BW35" s="47">
        <v>1.7673051357269287</v>
      </c>
      <c r="BX35" s="219">
        <v>25.983039999999999</v>
      </c>
      <c r="BY35" s="47">
        <v>1.949101</v>
      </c>
      <c r="BZ35" s="219">
        <v>23.25977</v>
      </c>
      <c r="CA35" s="47">
        <v>1.9298999999999999</v>
      </c>
      <c r="CB35" s="219">
        <v>23.217220000000001</v>
      </c>
      <c r="CC35" s="47">
        <v>1.396533</v>
      </c>
      <c r="CD35" s="219">
        <v>20.417560000000002</v>
      </c>
      <c r="CE35" s="47">
        <v>1.7873939999999999</v>
      </c>
      <c r="CF35" s="40"/>
      <c r="CG35" s="219">
        <v>57.333808898925781</v>
      </c>
      <c r="CH35" s="47">
        <v>2.0121304988861084</v>
      </c>
      <c r="CI35" s="219">
        <v>59.606520000000003</v>
      </c>
      <c r="CJ35" s="47">
        <v>2.0882619999999998</v>
      </c>
      <c r="CK35" s="219">
        <v>57.093530000000001</v>
      </c>
      <c r="CL35" s="47">
        <v>1.87016</v>
      </c>
      <c r="CM35" s="219">
        <v>56.740690000000001</v>
      </c>
      <c r="CN35" s="47">
        <v>1.6957990000000001</v>
      </c>
      <c r="CO35" s="219">
        <v>53.479610000000001</v>
      </c>
      <c r="CP35" s="47">
        <v>2.1677870000000001</v>
      </c>
    </row>
    <row r="36" spans="1:94" x14ac:dyDescent="0.2">
      <c r="A36" s="40"/>
      <c r="B36" s="38" t="s">
        <v>39</v>
      </c>
      <c r="C36" s="182">
        <v>2795.677001953125</v>
      </c>
      <c r="D36" s="182">
        <v>2859.777</v>
      </c>
      <c r="E36" s="182">
        <v>2911.1039999999998</v>
      </c>
      <c r="F36" s="182">
        <v>2964.3980000000001</v>
      </c>
      <c r="G36" s="182">
        <v>3017.8009999999999</v>
      </c>
      <c r="H36" s="219">
        <v>21.247983932495117</v>
      </c>
      <c r="I36" s="47">
        <v>0.97581261396408081</v>
      </c>
      <c r="J36" s="219">
        <v>19.343219999999999</v>
      </c>
      <c r="K36" s="47">
        <v>0.82512620000000003</v>
      </c>
      <c r="L36" s="219">
        <v>18.413360000000001</v>
      </c>
      <c r="M36" s="47">
        <v>0.70831270000000002</v>
      </c>
      <c r="N36" s="219">
        <v>19.097329999999999</v>
      </c>
      <c r="O36" s="47">
        <v>0.9270446</v>
      </c>
      <c r="P36" s="219">
        <v>15.82917</v>
      </c>
      <c r="Q36" s="47">
        <v>0.7102695</v>
      </c>
      <c r="R36" s="40"/>
      <c r="S36" s="219">
        <v>29.202049255371094</v>
      </c>
      <c r="T36" s="47">
        <v>1.5008435249328613</v>
      </c>
      <c r="U36" s="219">
        <v>21.351520000000001</v>
      </c>
      <c r="V36" s="47">
        <v>1.0511889999999999</v>
      </c>
      <c r="W36" s="219">
        <v>16.568490000000001</v>
      </c>
      <c r="X36" s="47">
        <v>0.95803090000000002</v>
      </c>
      <c r="Y36" s="219">
        <v>15.19556</v>
      </c>
      <c r="Z36" s="47">
        <v>0.8132703</v>
      </c>
      <c r="AA36" s="219">
        <v>12.20992</v>
      </c>
      <c r="AB36" s="47">
        <v>0.55291469999999998</v>
      </c>
      <c r="AC36" s="40"/>
      <c r="AD36" s="219">
        <v>58.809764862060547</v>
      </c>
      <c r="AE36" s="47">
        <v>1.426453709602356</v>
      </c>
      <c r="AF36" s="219">
        <v>53.609879999999997</v>
      </c>
      <c r="AG36" s="47">
        <v>1.5439959999999999</v>
      </c>
      <c r="AH36" s="219">
        <v>52.70055</v>
      </c>
      <c r="AI36" s="47">
        <v>1.4248050000000001</v>
      </c>
      <c r="AJ36" s="219">
        <v>49.334600000000002</v>
      </c>
      <c r="AK36" s="47">
        <v>1.5299339999999999</v>
      </c>
      <c r="AL36" s="219">
        <v>44.707949999999997</v>
      </c>
      <c r="AM36" s="47">
        <v>1.134754</v>
      </c>
      <c r="AN36" s="40"/>
      <c r="AO36" s="219">
        <v>14.188191413879395</v>
      </c>
      <c r="AP36" s="47">
        <v>1.51080322265625</v>
      </c>
      <c r="AQ36" s="219">
        <v>8.4633870000000009</v>
      </c>
      <c r="AR36" s="47">
        <v>0.93935170000000001</v>
      </c>
      <c r="AS36" s="219">
        <v>10.096</v>
      </c>
      <c r="AT36" s="47">
        <v>1.2760590000000001</v>
      </c>
      <c r="AU36" s="219">
        <v>10.776490000000001</v>
      </c>
      <c r="AV36" s="47">
        <v>1.266616</v>
      </c>
      <c r="AW36" s="219">
        <v>11.26956</v>
      </c>
      <c r="AX36" s="47">
        <v>1.2271099999999999</v>
      </c>
      <c r="AY36" s="40"/>
      <c r="AZ36" s="219">
        <v>18.623861312866211</v>
      </c>
      <c r="BA36" s="47">
        <v>1.6855441331863403</v>
      </c>
      <c r="BB36" s="219">
        <v>15.67727</v>
      </c>
      <c r="BC36" s="47">
        <v>1.965363</v>
      </c>
      <c r="BD36" s="219">
        <v>16.056660000000001</v>
      </c>
      <c r="BE36" s="47">
        <v>1.867143</v>
      </c>
      <c r="BF36" s="219">
        <v>17.975490000000001</v>
      </c>
      <c r="BG36" s="47">
        <v>1.3138909999999999</v>
      </c>
      <c r="BH36" s="219">
        <v>12.78607</v>
      </c>
      <c r="BI36" s="47">
        <v>1.707409</v>
      </c>
      <c r="BJ36" s="40"/>
      <c r="BK36" s="219">
        <v>22.747835159301758</v>
      </c>
      <c r="BL36" s="47">
        <v>1.6509816646575928</v>
      </c>
      <c r="BM36" s="219">
        <v>24.519819999999999</v>
      </c>
      <c r="BN36" s="47">
        <v>1.767347</v>
      </c>
      <c r="BO36" s="219">
        <v>25.866820000000001</v>
      </c>
      <c r="BP36" s="47">
        <v>1.57799</v>
      </c>
      <c r="BQ36" s="219">
        <v>29.63664</v>
      </c>
      <c r="BR36" s="47">
        <v>1.636933</v>
      </c>
      <c r="BS36" s="219">
        <v>22.73977</v>
      </c>
      <c r="BT36" s="47">
        <v>1.3723110000000001</v>
      </c>
      <c r="BU36" s="40"/>
      <c r="BV36" s="219">
        <v>8.1104145050048828</v>
      </c>
      <c r="BW36" s="47">
        <v>0.97817796468734741</v>
      </c>
      <c r="BX36" s="219">
        <v>14.177149999999999</v>
      </c>
      <c r="BY36" s="47">
        <v>1.153448</v>
      </c>
      <c r="BZ36" s="219">
        <v>13.38547</v>
      </c>
      <c r="CA36" s="47">
        <v>0.98812710000000004</v>
      </c>
      <c r="CB36" s="219">
        <v>13.466340000000001</v>
      </c>
      <c r="CC36" s="47">
        <v>1.008885</v>
      </c>
      <c r="CD36" s="219">
        <v>8.7182359999999992</v>
      </c>
      <c r="CE36" s="47">
        <v>0.87610509999999997</v>
      </c>
      <c r="CF36" s="40"/>
      <c r="CG36" s="219">
        <v>35.870132446289063</v>
      </c>
      <c r="CH36" s="47">
        <v>1.4979026317596436</v>
      </c>
      <c r="CI36" s="219">
        <v>44.354999999999997</v>
      </c>
      <c r="CJ36" s="47">
        <v>1.9621820000000001</v>
      </c>
      <c r="CK36" s="219">
        <v>42.6374</v>
      </c>
      <c r="CL36" s="47">
        <v>1.8878029999999999</v>
      </c>
      <c r="CM36" s="219">
        <v>46.270539999999997</v>
      </c>
      <c r="CN36" s="47">
        <v>1.546082</v>
      </c>
      <c r="CO36" s="219">
        <v>38.227040000000002</v>
      </c>
      <c r="CP36" s="47">
        <v>1.375821</v>
      </c>
    </row>
    <row r="37" spans="1:94" x14ac:dyDescent="0.2">
      <c r="A37" s="40"/>
      <c r="B37" s="38" t="s">
        <v>38</v>
      </c>
      <c r="C37" s="182">
        <v>2643.824951171875</v>
      </c>
      <c r="D37" s="182">
        <v>2730.569</v>
      </c>
      <c r="E37" s="182">
        <v>2820.3969999999999</v>
      </c>
      <c r="F37" s="182">
        <v>2902.3589999999999</v>
      </c>
      <c r="G37" s="182">
        <v>2983.9070000000002</v>
      </c>
      <c r="H37" s="219">
        <v>16.142862319946289</v>
      </c>
      <c r="I37" s="47">
        <v>0.53662043809890747</v>
      </c>
      <c r="J37" s="219">
        <v>13.97818</v>
      </c>
      <c r="K37" s="47">
        <v>0.64610230000000002</v>
      </c>
      <c r="L37" s="219">
        <v>13.555820000000001</v>
      </c>
      <c r="M37" s="47">
        <v>0.69098689999999996</v>
      </c>
      <c r="N37" s="219">
        <v>12.114319999999999</v>
      </c>
      <c r="O37" s="47">
        <v>0.54459800000000003</v>
      </c>
      <c r="P37" s="219">
        <v>12.30524</v>
      </c>
      <c r="Q37" s="47">
        <v>0.50428470000000003</v>
      </c>
      <c r="R37" s="40"/>
      <c r="S37" s="219">
        <v>22.638032913208008</v>
      </c>
      <c r="T37" s="47">
        <v>0.89482438564300537</v>
      </c>
      <c r="U37" s="219">
        <v>22.704059999999998</v>
      </c>
      <c r="V37" s="47">
        <v>1.319599</v>
      </c>
      <c r="W37" s="219">
        <v>17.084510000000002</v>
      </c>
      <c r="X37" s="47">
        <v>0.97451160000000003</v>
      </c>
      <c r="Y37" s="219">
        <v>14.419650000000001</v>
      </c>
      <c r="Z37" s="47">
        <v>0.66893749999999996</v>
      </c>
      <c r="AA37" s="219">
        <v>14.688330000000001</v>
      </c>
      <c r="AB37" s="47">
        <v>0.64926819999999996</v>
      </c>
      <c r="AC37" s="40"/>
      <c r="AD37" s="219">
        <v>48.995826721191406</v>
      </c>
      <c r="AE37" s="47">
        <v>1.1481606960296631</v>
      </c>
      <c r="AF37" s="219">
        <v>46.175139999999999</v>
      </c>
      <c r="AG37" s="47">
        <v>1.7811680000000001</v>
      </c>
      <c r="AH37" s="219">
        <v>46.79504</v>
      </c>
      <c r="AI37" s="47">
        <v>1.511374</v>
      </c>
      <c r="AJ37" s="219">
        <v>41.802579999999999</v>
      </c>
      <c r="AK37" s="47">
        <v>1.329777</v>
      </c>
      <c r="AL37" s="219">
        <v>41.199570000000001</v>
      </c>
      <c r="AM37" s="47">
        <v>1.0481309999999999</v>
      </c>
      <c r="AN37" s="40"/>
      <c r="AO37" s="219">
        <v>13.351905822753906</v>
      </c>
      <c r="AP37" s="47">
        <v>0.96153777837753296</v>
      </c>
      <c r="AQ37" s="219">
        <v>11.668670000000001</v>
      </c>
      <c r="AR37" s="47">
        <v>1.2864580000000001</v>
      </c>
      <c r="AS37" s="219">
        <v>10.15705</v>
      </c>
      <c r="AT37" s="47">
        <v>1.2518990000000001</v>
      </c>
      <c r="AU37" s="219">
        <v>10.13059</v>
      </c>
      <c r="AV37" s="47">
        <v>1.0798509999999999</v>
      </c>
      <c r="AW37" s="219">
        <v>9.5004299999999997</v>
      </c>
      <c r="AX37" s="47">
        <v>0.81943860000000002</v>
      </c>
      <c r="AY37" s="40"/>
      <c r="AZ37" s="219">
        <v>12.951045989990234</v>
      </c>
      <c r="BA37" s="47">
        <v>1.3886593580245972</v>
      </c>
      <c r="BB37" s="219">
        <v>15.25177</v>
      </c>
      <c r="BC37" s="47">
        <v>2.7097980000000002</v>
      </c>
      <c r="BD37" s="219">
        <v>12.64255</v>
      </c>
      <c r="BE37" s="47">
        <v>1.255301</v>
      </c>
      <c r="BF37" s="219">
        <v>8.8688199999999995</v>
      </c>
      <c r="BG37" s="47">
        <v>1.2754639999999999</v>
      </c>
      <c r="BH37" s="219">
        <v>9.7219859999999994</v>
      </c>
      <c r="BI37" s="47">
        <v>0.83869479999999996</v>
      </c>
      <c r="BJ37" s="40"/>
      <c r="BK37" s="219">
        <v>21.233779907226562</v>
      </c>
      <c r="BL37" s="47">
        <v>1.1997002363204956</v>
      </c>
      <c r="BM37" s="219">
        <v>25.793189999999999</v>
      </c>
      <c r="BN37" s="47">
        <v>1.8418680000000001</v>
      </c>
      <c r="BO37" s="219">
        <v>26.022790000000001</v>
      </c>
      <c r="BP37" s="47">
        <v>1.698801</v>
      </c>
      <c r="BQ37" s="219">
        <v>24.860469999999999</v>
      </c>
      <c r="BR37" s="47">
        <v>1.3536919999999999</v>
      </c>
      <c r="BS37" s="219">
        <v>20.964960000000001</v>
      </c>
      <c r="BT37" s="47">
        <v>1.143359</v>
      </c>
      <c r="BU37" s="40"/>
      <c r="BV37" s="219">
        <v>7.7862567901611328</v>
      </c>
      <c r="BW37" s="47">
        <v>0.77878081798553467</v>
      </c>
      <c r="BX37" s="219">
        <v>10.86275</v>
      </c>
      <c r="BY37" s="47">
        <v>1.282408</v>
      </c>
      <c r="BZ37" s="219">
        <v>10.15414</v>
      </c>
      <c r="CA37" s="47">
        <v>1.131375</v>
      </c>
      <c r="CB37" s="219">
        <v>9.6862940000000002</v>
      </c>
      <c r="CC37" s="47">
        <v>0.91759250000000003</v>
      </c>
      <c r="CD37" s="219">
        <v>7.515549</v>
      </c>
      <c r="CE37" s="47">
        <v>0.79758969999999996</v>
      </c>
      <c r="CF37" s="40"/>
      <c r="CG37" s="219">
        <v>31.378135681152344</v>
      </c>
      <c r="CH37" s="47">
        <v>1.2793326377868652</v>
      </c>
      <c r="CI37" s="219">
        <v>39.99485</v>
      </c>
      <c r="CJ37" s="47">
        <v>1.92998</v>
      </c>
      <c r="CK37" s="219">
        <v>33.835909999999998</v>
      </c>
      <c r="CL37" s="47">
        <v>1.9273089999999999</v>
      </c>
      <c r="CM37" s="219">
        <v>36.625</v>
      </c>
      <c r="CN37" s="47">
        <v>1.5857289999999999</v>
      </c>
      <c r="CO37" s="219">
        <v>36.054609999999997</v>
      </c>
      <c r="CP37" s="47">
        <v>1.307839</v>
      </c>
    </row>
    <row r="38" spans="1:94" x14ac:dyDescent="0.2">
      <c r="A38" s="40"/>
      <c r="B38" s="38" t="s">
        <v>37</v>
      </c>
      <c r="C38" s="182">
        <v>2207.201904296875</v>
      </c>
      <c r="D38" s="182">
        <v>2262.1469999999999</v>
      </c>
      <c r="E38" s="182">
        <v>2313.1439999999998</v>
      </c>
      <c r="F38" s="182">
        <v>2359.8420000000001</v>
      </c>
      <c r="G38" s="182">
        <v>2415.0419999999999</v>
      </c>
      <c r="H38" s="219">
        <v>21.498893737792969</v>
      </c>
      <c r="I38" s="47">
        <v>0.82237070798873901</v>
      </c>
      <c r="J38" s="219">
        <v>19.829080000000001</v>
      </c>
      <c r="K38" s="47">
        <v>0.90614779999999995</v>
      </c>
      <c r="L38" s="219">
        <v>19.110399999999998</v>
      </c>
      <c r="M38" s="47">
        <v>0.89659480000000003</v>
      </c>
      <c r="N38" s="219">
        <v>16.956299999999999</v>
      </c>
      <c r="O38" s="47">
        <v>0.68326679999999995</v>
      </c>
      <c r="P38" s="219">
        <v>16.493459999999999</v>
      </c>
      <c r="Q38" s="47">
        <v>0.66483029999999999</v>
      </c>
      <c r="R38" s="40"/>
      <c r="S38" s="219">
        <v>25.633541107177734</v>
      </c>
      <c r="T38" s="47">
        <v>1.3250433206558228</v>
      </c>
      <c r="U38" s="219">
        <v>23.907599999999999</v>
      </c>
      <c r="V38" s="47">
        <v>1.554362</v>
      </c>
      <c r="W38" s="219">
        <v>18.17868</v>
      </c>
      <c r="X38" s="47">
        <v>0.96097900000000003</v>
      </c>
      <c r="Y38" s="219">
        <v>16.924479999999999</v>
      </c>
      <c r="Z38" s="47">
        <v>0.84351779999999998</v>
      </c>
      <c r="AA38" s="219">
        <v>13.4095</v>
      </c>
      <c r="AB38" s="47">
        <v>0.70588580000000001</v>
      </c>
      <c r="AC38" s="40"/>
      <c r="AD38" s="219">
        <v>77.552398681640625</v>
      </c>
      <c r="AE38" s="47">
        <v>1.1820858716964722</v>
      </c>
      <c r="AF38" s="219">
        <v>73.25112</v>
      </c>
      <c r="AG38" s="47">
        <v>1.5860650000000001</v>
      </c>
      <c r="AH38" s="219">
        <v>71.165000000000006</v>
      </c>
      <c r="AI38" s="47">
        <v>1.263782</v>
      </c>
      <c r="AJ38" s="219">
        <v>72.747119999999995</v>
      </c>
      <c r="AK38" s="47">
        <v>1.1331640000000001</v>
      </c>
      <c r="AL38" s="219">
        <v>67.000619999999998</v>
      </c>
      <c r="AM38" s="47">
        <v>1.3402160000000001</v>
      </c>
      <c r="AN38" s="40"/>
      <c r="AO38" s="219">
        <v>17.390342712402344</v>
      </c>
      <c r="AP38" s="47">
        <v>1.216681957244873</v>
      </c>
      <c r="AQ38" s="219">
        <v>21.69134</v>
      </c>
      <c r="AR38" s="47">
        <v>1.8194669999999999</v>
      </c>
      <c r="AS38" s="219">
        <v>19.410810000000001</v>
      </c>
      <c r="AT38" s="47">
        <v>1.7694669999999999</v>
      </c>
      <c r="AU38" s="219">
        <v>13.412380000000001</v>
      </c>
      <c r="AV38" s="47">
        <v>1.199797</v>
      </c>
      <c r="AW38" s="219">
        <v>12.325749999999999</v>
      </c>
      <c r="AX38" s="47">
        <v>1.230065</v>
      </c>
      <c r="AY38" s="40"/>
      <c r="AZ38" s="219">
        <v>36.709236145019531</v>
      </c>
      <c r="BA38" s="47">
        <v>2.3205249309539795</v>
      </c>
      <c r="BB38" s="219">
        <v>38.886380000000003</v>
      </c>
      <c r="BC38" s="47">
        <v>3.0157590000000001</v>
      </c>
      <c r="BD38" s="219">
        <v>44.694499999999998</v>
      </c>
      <c r="BE38" s="47">
        <v>2.2147700000000001</v>
      </c>
      <c r="BF38" s="219">
        <v>43.94023</v>
      </c>
      <c r="BG38" s="47">
        <v>2.2421129999999998</v>
      </c>
      <c r="BH38" s="219">
        <v>48.792529999999999</v>
      </c>
      <c r="BI38" s="47">
        <v>2.289158</v>
      </c>
      <c r="BJ38" s="40"/>
      <c r="BK38" s="219">
        <v>34.464813232421875</v>
      </c>
      <c r="BL38" s="47">
        <v>2.1327788829803467</v>
      </c>
      <c r="BM38" s="219">
        <v>33.316580000000002</v>
      </c>
      <c r="BN38" s="47">
        <v>2.0925750000000001</v>
      </c>
      <c r="BO38" s="219">
        <v>33.434100000000001</v>
      </c>
      <c r="BP38" s="47">
        <v>1.6119540000000001</v>
      </c>
      <c r="BQ38" s="219">
        <v>45.026440000000001</v>
      </c>
      <c r="BR38" s="47">
        <v>1.8568610000000001</v>
      </c>
      <c r="BS38" s="219">
        <v>45.285629999999998</v>
      </c>
      <c r="BT38" s="47">
        <v>1.8603320000000001</v>
      </c>
      <c r="BU38" s="40"/>
      <c r="BV38" s="219">
        <v>24.888525009155273</v>
      </c>
      <c r="BW38" s="47">
        <v>1.7309297323226929</v>
      </c>
      <c r="BX38" s="219">
        <v>22.379539999999999</v>
      </c>
      <c r="BY38" s="47">
        <v>1.745646</v>
      </c>
      <c r="BZ38" s="219">
        <v>23.624600000000001</v>
      </c>
      <c r="CA38" s="47">
        <v>1.8332710000000001</v>
      </c>
      <c r="CB38" s="219">
        <v>17.871030000000001</v>
      </c>
      <c r="CC38" s="47">
        <v>1.255625</v>
      </c>
      <c r="CD38" s="219">
        <v>19.569389999999999</v>
      </c>
      <c r="CE38" s="47">
        <v>1.549933</v>
      </c>
      <c r="CF38" s="40"/>
      <c r="CG38" s="219">
        <v>56.615119934082031</v>
      </c>
      <c r="CH38" s="47">
        <v>1.7458895444869995</v>
      </c>
      <c r="CI38" s="219">
        <v>61.227719999999998</v>
      </c>
      <c r="CJ38" s="47">
        <v>1.7306170000000001</v>
      </c>
      <c r="CK38" s="219">
        <v>52.695979999999999</v>
      </c>
      <c r="CL38" s="47">
        <v>2.0601129999999999</v>
      </c>
      <c r="CM38" s="219">
        <v>51.919199999999996</v>
      </c>
      <c r="CN38" s="47">
        <v>1.688242</v>
      </c>
      <c r="CO38" s="219">
        <v>53.445489999999999</v>
      </c>
      <c r="CP38" s="47">
        <v>1.9127259999999999</v>
      </c>
    </row>
    <row r="39" spans="1:94" x14ac:dyDescent="0.2">
      <c r="A39" s="40"/>
      <c r="B39" s="38" t="s">
        <v>36</v>
      </c>
      <c r="C39" s="182">
        <v>3243.75</v>
      </c>
      <c r="D39" s="182">
        <v>3341.87</v>
      </c>
      <c r="E39" s="182">
        <v>3429.7280000000001</v>
      </c>
      <c r="F39" s="182">
        <v>3508.9189999999999</v>
      </c>
      <c r="G39" s="182">
        <v>3594.962</v>
      </c>
      <c r="H39" s="219">
        <v>17.342735290527344</v>
      </c>
      <c r="I39" s="47">
        <v>0.76800411939620972</v>
      </c>
      <c r="J39" s="219">
        <v>14.3537</v>
      </c>
      <c r="K39" s="47">
        <v>0.74549160000000003</v>
      </c>
      <c r="L39" s="219">
        <v>15.48569</v>
      </c>
      <c r="M39" s="47">
        <v>1.02024</v>
      </c>
      <c r="N39" s="219">
        <v>15.95885</v>
      </c>
      <c r="O39" s="47">
        <v>0.72854189999999996</v>
      </c>
      <c r="P39" s="219">
        <v>14.32302</v>
      </c>
      <c r="Q39" s="47">
        <v>0.59441299999999997</v>
      </c>
      <c r="R39" s="40"/>
      <c r="S39" s="219">
        <v>23.933719635009766</v>
      </c>
      <c r="T39" s="47">
        <v>1.0255539417266846</v>
      </c>
      <c r="U39" s="219">
        <v>20.948810000000002</v>
      </c>
      <c r="V39" s="47">
        <v>1.169368</v>
      </c>
      <c r="W39" s="219">
        <v>15.759650000000001</v>
      </c>
      <c r="X39" s="47">
        <v>1.02922</v>
      </c>
      <c r="Y39" s="219">
        <v>15.022690000000001</v>
      </c>
      <c r="Z39" s="47">
        <v>0.87424959999999996</v>
      </c>
      <c r="AA39" s="219">
        <v>12.754519999999999</v>
      </c>
      <c r="AB39" s="47">
        <v>0.73131550000000001</v>
      </c>
      <c r="AC39" s="40"/>
      <c r="AD39" s="219">
        <v>55.194820404052734</v>
      </c>
      <c r="AE39" s="47">
        <v>1.3015254735946655</v>
      </c>
      <c r="AF39" s="219">
        <v>51.110550000000003</v>
      </c>
      <c r="AG39" s="47">
        <v>1.687133</v>
      </c>
      <c r="AH39" s="219">
        <v>50.601390000000002</v>
      </c>
      <c r="AI39" s="47">
        <v>1.7408090000000001</v>
      </c>
      <c r="AJ39" s="219">
        <v>45.521880000000003</v>
      </c>
      <c r="AK39" s="47">
        <v>1.3782099999999999</v>
      </c>
      <c r="AL39" s="219">
        <v>42.305039999999998</v>
      </c>
      <c r="AM39" s="47">
        <v>1.266513</v>
      </c>
      <c r="AN39" s="40"/>
      <c r="AO39" s="219">
        <v>12.341795921325684</v>
      </c>
      <c r="AP39" s="47">
        <v>1.3261009454727173</v>
      </c>
      <c r="AQ39" s="219">
        <v>9.5603359999999995</v>
      </c>
      <c r="AR39" s="47">
        <v>1.87497</v>
      </c>
      <c r="AS39" s="219">
        <v>10.52853</v>
      </c>
      <c r="AT39" s="47">
        <v>1.155743</v>
      </c>
      <c r="AU39" s="219">
        <v>8.2103059999999992</v>
      </c>
      <c r="AV39" s="47">
        <v>0.95740890000000001</v>
      </c>
      <c r="AW39" s="219">
        <v>6.4263539999999999</v>
      </c>
      <c r="AX39" s="47">
        <v>0.77496790000000004</v>
      </c>
      <c r="AY39" s="40"/>
      <c r="AZ39" s="219">
        <v>13.049495697021484</v>
      </c>
      <c r="BA39" s="47">
        <v>1.916968822479248</v>
      </c>
      <c r="BB39" s="219">
        <v>16.45288</v>
      </c>
      <c r="BC39" s="47">
        <v>3.8941599999999998</v>
      </c>
      <c r="BD39" s="219">
        <v>10.63081</v>
      </c>
      <c r="BE39" s="47">
        <v>1.633507</v>
      </c>
      <c r="BF39" s="219">
        <v>11.49314</v>
      </c>
      <c r="BG39" s="47">
        <v>1.3138609999999999</v>
      </c>
      <c r="BH39" s="219">
        <v>9.7451930000000004</v>
      </c>
      <c r="BI39" s="47">
        <v>1.4344889999999999</v>
      </c>
      <c r="BJ39" s="40"/>
      <c r="BK39" s="219">
        <v>11.791259765625</v>
      </c>
      <c r="BL39" s="47">
        <v>1.0909689664840698</v>
      </c>
      <c r="BM39" s="219">
        <v>13.6145</v>
      </c>
      <c r="BN39" s="47">
        <v>1.2571190000000001</v>
      </c>
      <c r="BO39" s="219">
        <v>19.16347</v>
      </c>
      <c r="BP39" s="47">
        <v>1.3166310000000001</v>
      </c>
      <c r="BQ39" s="219">
        <v>19.508030000000002</v>
      </c>
      <c r="BR39" s="47">
        <v>1.3523419999999999</v>
      </c>
      <c r="BS39" s="219">
        <v>19.2439</v>
      </c>
      <c r="BT39" s="47">
        <v>1.2237450000000001</v>
      </c>
      <c r="BU39" s="40"/>
      <c r="BV39" s="219">
        <v>12.436500549316406</v>
      </c>
      <c r="BW39" s="47">
        <v>1.0702458620071411</v>
      </c>
      <c r="BX39" s="219">
        <v>14.484080000000001</v>
      </c>
      <c r="BY39" s="47">
        <v>1.37764</v>
      </c>
      <c r="BZ39" s="219">
        <v>14.872019999999999</v>
      </c>
      <c r="CA39" s="47">
        <v>1.164792</v>
      </c>
      <c r="CB39" s="219">
        <v>16.140499999999999</v>
      </c>
      <c r="CC39" s="47">
        <v>1.1546160000000001</v>
      </c>
      <c r="CD39" s="219">
        <v>12.063969999999999</v>
      </c>
      <c r="CE39" s="47">
        <v>1.0000979999999999</v>
      </c>
      <c r="CF39" s="40"/>
      <c r="CG39" s="219">
        <v>41.676883697509766</v>
      </c>
      <c r="CH39" s="47">
        <v>1.5366930961608887</v>
      </c>
      <c r="CI39" s="219">
        <v>48.312109999999997</v>
      </c>
      <c r="CJ39" s="47">
        <v>2.0853220000000001</v>
      </c>
      <c r="CK39" s="219">
        <v>47.194879999999998</v>
      </c>
      <c r="CL39" s="47">
        <v>1.718119</v>
      </c>
      <c r="CM39" s="219">
        <v>49.145760000000003</v>
      </c>
      <c r="CN39" s="47">
        <v>1.4633929999999999</v>
      </c>
      <c r="CO39" s="219">
        <v>42.256129999999999</v>
      </c>
      <c r="CP39" s="47">
        <v>1.647921</v>
      </c>
    </row>
    <row r="40" spans="1:94" x14ac:dyDescent="0.2">
      <c r="A40" s="40"/>
      <c r="B40" s="38" t="s">
        <v>35</v>
      </c>
      <c r="C40" s="182">
        <v>1154.3680419921875</v>
      </c>
      <c r="D40" s="182">
        <v>1192.0650000000001</v>
      </c>
      <c r="E40" s="182">
        <v>1229.9359999999999</v>
      </c>
      <c r="F40" s="182">
        <v>1264.4960000000001</v>
      </c>
      <c r="G40" s="182">
        <v>1300.8589999999999</v>
      </c>
      <c r="H40" s="219">
        <v>17.720518112182617</v>
      </c>
      <c r="I40" s="47">
        <v>0.65758633613586426</v>
      </c>
      <c r="J40" s="219">
        <v>15.572889999999999</v>
      </c>
      <c r="K40" s="47">
        <v>0.66869219999999996</v>
      </c>
      <c r="L40" s="219">
        <v>15.807410000000001</v>
      </c>
      <c r="M40" s="47">
        <v>0.72141940000000004</v>
      </c>
      <c r="N40" s="219">
        <v>14.933540000000001</v>
      </c>
      <c r="O40" s="47">
        <v>0.63100679999999998</v>
      </c>
      <c r="P40" s="219">
        <v>13.04607</v>
      </c>
      <c r="Q40" s="47">
        <v>0.6292915</v>
      </c>
      <c r="R40" s="40"/>
      <c r="S40" s="219">
        <v>44.581188201904297</v>
      </c>
      <c r="T40" s="47">
        <v>1.6187406778335571</v>
      </c>
      <c r="U40" s="219">
        <v>33.414029999999997</v>
      </c>
      <c r="V40" s="47">
        <v>1.312235</v>
      </c>
      <c r="W40" s="219">
        <v>24.180530000000001</v>
      </c>
      <c r="X40" s="47">
        <v>1.0512859999999999</v>
      </c>
      <c r="Y40" s="219">
        <v>17.481269999999999</v>
      </c>
      <c r="Z40" s="47">
        <v>0.79146419999999995</v>
      </c>
      <c r="AA40" s="219">
        <v>12.52534</v>
      </c>
      <c r="AB40" s="47">
        <v>0.77554210000000001</v>
      </c>
      <c r="AC40" s="40"/>
      <c r="AD40" s="219">
        <v>74.918739318847656</v>
      </c>
      <c r="AE40" s="47">
        <v>1.2445557117462158</v>
      </c>
      <c r="AF40" s="219">
        <v>70.840850000000003</v>
      </c>
      <c r="AG40" s="47">
        <v>1.2627109999999999</v>
      </c>
      <c r="AH40" s="219">
        <v>70.779700000000005</v>
      </c>
      <c r="AI40" s="47">
        <v>1.1938420000000001</v>
      </c>
      <c r="AJ40" s="219">
        <v>71.467609999999993</v>
      </c>
      <c r="AK40" s="47">
        <v>1.051973</v>
      </c>
      <c r="AL40" s="219">
        <v>66.22739</v>
      </c>
      <c r="AM40" s="47">
        <v>1.3229599999999999</v>
      </c>
      <c r="AN40" s="40"/>
      <c r="AO40" s="219">
        <v>13.374677658081055</v>
      </c>
      <c r="AP40" s="47">
        <v>1.2780343294143677</v>
      </c>
      <c r="AQ40" s="219">
        <v>11.722849999999999</v>
      </c>
      <c r="AR40" s="47">
        <v>1.0568630000000001</v>
      </c>
      <c r="AS40" s="219">
        <v>12.96344</v>
      </c>
      <c r="AT40" s="47">
        <v>1.34945</v>
      </c>
      <c r="AU40" s="219">
        <v>9.4223309999999998</v>
      </c>
      <c r="AV40" s="47">
        <v>0.88067700000000004</v>
      </c>
      <c r="AW40" s="219">
        <v>10.237539999999999</v>
      </c>
      <c r="AX40" s="47">
        <v>1.0301709999999999</v>
      </c>
      <c r="AY40" s="40"/>
      <c r="AZ40" s="219">
        <v>12.387904167175293</v>
      </c>
      <c r="BA40" s="47">
        <v>1.394814133644104</v>
      </c>
      <c r="BB40" s="219">
        <v>13.663349999999999</v>
      </c>
      <c r="BC40" s="47">
        <v>1.4429860000000001</v>
      </c>
      <c r="BD40" s="219">
        <v>16.02018</v>
      </c>
      <c r="BE40" s="47">
        <v>1.6636390000000001</v>
      </c>
      <c r="BF40" s="219">
        <v>12.09984</v>
      </c>
      <c r="BG40" s="47">
        <v>1.3079289999999999</v>
      </c>
      <c r="BH40" s="219">
        <v>10.71077</v>
      </c>
      <c r="BI40" s="47">
        <v>1.2966139999999999</v>
      </c>
      <c r="BJ40" s="40"/>
      <c r="BK40" s="219">
        <v>24.799629211425781</v>
      </c>
      <c r="BL40" s="47">
        <v>1.6622176170349121</v>
      </c>
      <c r="BM40" s="219">
        <v>24.14818</v>
      </c>
      <c r="BN40" s="47">
        <v>1.5343899999999999</v>
      </c>
      <c r="BO40" s="219">
        <v>28.404730000000001</v>
      </c>
      <c r="BP40" s="47">
        <v>1.3877349999999999</v>
      </c>
      <c r="BQ40" s="219">
        <v>24.001259999999998</v>
      </c>
      <c r="BR40" s="47">
        <v>1.334157</v>
      </c>
      <c r="BS40" s="219">
        <v>22.157360000000001</v>
      </c>
      <c r="BT40" s="47">
        <v>1.285291</v>
      </c>
      <c r="BU40" s="40"/>
      <c r="BV40" s="219">
        <v>21.734403610229492</v>
      </c>
      <c r="BW40" s="47">
        <v>1.641843318939209</v>
      </c>
      <c r="BX40" s="219">
        <v>26.84778</v>
      </c>
      <c r="BY40" s="47">
        <v>1.3859090000000001</v>
      </c>
      <c r="BZ40" s="219">
        <v>24.37932</v>
      </c>
      <c r="CA40" s="47">
        <v>1.319666</v>
      </c>
      <c r="CB40" s="219">
        <v>27.050940000000001</v>
      </c>
      <c r="CC40" s="47">
        <v>1.122952</v>
      </c>
      <c r="CD40" s="219">
        <v>19.578289999999999</v>
      </c>
      <c r="CE40" s="47">
        <v>1.3937059999999999</v>
      </c>
      <c r="CF40" s="40"/>
      <c r="CG40" s="219">
        <v>65.166824340820313</v>
      </c>
      <c r="CH40" s="47">
        <v>1.6163138151168823</v>
      </c>
      <c r="CI40" s="219">
        <v>67.688339999999997</v>
      </c>
      <c r="CJ40" s="47">
        <v>1.523277</v>
      </c>
      <c r="CK40" s="219">
        <v>63.913490000000003</v>
      </c>
      <c r="CL40" s="47">
        <v>1.510278</v>
      </c>
      <c r="CM40" s="219">
        <v>66.589529999999996</v>
      </c>
      <c r="CN40" s="47">
        <v>1.353791</v>
      </c>
      <c r="CO40" s="219">
        <v>62.195509999999999</v>
      </c>
      <c r="CP40" s="47">
        <v>1.708531</v>
      </c>
    </row>
    <row r="41" spans="1:94" x14ac:dyDescent="0.2">
      <c r="A41" s="40"/>
      <c r="B41" s="38" t="s">
        <v>34</v>
      </c>
      <c r="C41" s="182">
        <v>7577.537109375</v>
      </c>
      <c r="D41" s="182">
        <v>7724.9579999999996</v>
      </c>
      <c r="E41" s="182">
        <v>7867.4409999999998</v>
      </c>
      <c r="F41" s="182">
        <v>7989.3540000000003</v>
      </c>
      <c r="G41" s="182">
        <v>8123.4030000000002</v>
      </c>
      <c r="H41" s="219">
        <v>28.434541702270508</v>
      </c>
      <c r="I41" s="47">
        <v>1.2537561655044556</v>
      </c>
      <c r="J41" s="219">
        <v>25.795999999999999</v>
      </c>
      <c r="K41" s="47">
        <v>1.060945</v>
      </c>
      <c r="L41" s="219">
        <v>25.764150000000001</v>
      </c>
      <c r="M41" s="47">
        <v>1.0775600000000001</v>
      </c>
      <c r="N41" s="219">
        <v>27.795249999999999</v>
      </c>
      <c r="O41" s="47">
        <v>1.183271</v>
      </c>
      <c r="P41" s="219">
        <v>25.695399999999999</v>
      </c>
      <c r="Q41" s="47">
        <v>0.99810480000000001</v>
      </c>
      <c r="R41" s="40"/>
      <c r="S41" s="219">
        <v>42.873321533203125</v>
      </c>
      <c r="T41" s="47">
        <v>2.2973661422729492</v>
      </c>
      <c r="U41" s="219">
        <v>34.936320000000002</v>
      </c>
      <c r="V41" s="47">
        <v>1.8126709999999999</v>
      </c>
      <c r="W41" s="219">
        <v>25.661370000000002</v>
      </c>
      <c r="X41" s="47">
        <v>1.4761169999999999</v>
      </c>
      <c r="Y41" s="219">
        <v>21.73302</v>
      </c>
      <c r="Z41" s="47">
        <v>1.5865800000000001</v>
      </c>
      <c r="AA41" s="219">
        <v>19.428940000000001</v>
      </c>
      <c r="AB41" s="47">
        <v>0.95293689999999998</v>
      </c>
      <c r="AC41" s="40"/>
      <c r="AD41" s="219">
        <v>72.100128173828125</v>
      </c>
      <c r="AE41" s="47">
        <v>1.5685029029846191</v>
      </c>
      <c r="AF41" s="219">
        <v>69.231610000000003</v>
      </c>
      <c r="AG41" s="47">
        <v>1.7023360000000001</v>
      </c>
      <c r="AH41" s="219">
        <v>68.470359999999999</v>
      </c>
      <c r="AI41" s="47">
        <v>1.5842240000000001</v>
      </c>
      <c r="AJ41" s="219">
        <v>68.455560000000006</v>
      </c>
      <c r="AK41" s="47">
        <v>1.4022479999999999</v>
      </c>
      <c r="AL41" s="219">
        <v>68.003050000000002</v>
      </c>
      <c r="AM41" s="47">
        <v>1.5239929999999999</v>
      </c>
      <c r="AN41" s="40"/>
      <c r="AO41" s="219">
        <v>30.45179557800293</v>
      </c>
      <c r="AP41" s="47">
        <v>2.1009774208068848</v>
      </c>
      <c r="AQ41" s="219">
        <v>24.039480000000001</v>
      </c>
      <c r="AR41" s="47">
        <v>1.93645</v>
      </c>
      <c r="AS41" s="219">
        <v>19.73648</v>
      </c>
      <c r="AT41" s="47">
        <v>1.7305740000000001</v>
      </c>
      <c r="AU41" s="219">
        <v>16.838180000000001</v>
      </c>
      <c r="AV41" s="47">
        <v>1.7285539999999999</v>
      </c>
      <c r="AW41" s="219">
        <v>17.507719999999999</v>
      </c>
      <c r="AX41" s="47">
        <v>1.743096</v>
      </c>
      <c r="AY41" s="40"/>
      <c r="AZ41" s="219">
        <v>42.721626281738281</v>
      </c>
      <c r="BA41" s="47">
        <v>2.6994326114654541</v>
      </c>
      <c r="BB41" s="219">
        <v>39.25714</v>
      </c>
      <c r="BC41" s="47">
        <v>2.1318700000000002</v>
      </c>
      <c r="BD41" s="219">
        <v>39.151600000000002</v>
      </c>
      <c r="BE41" s="47">
        <v>2.7853729999999999</v>
      </c>
      <c r="BF41" s="219">
        <v>40.043640000000003</v>
      </c>
      <c r="BG41" s="47">
        <v>2.427603</v>
      </c>
      <c r="BH41" s="219">
        <v>39.204059999999998</v>
      </c>
      <c r="BI41" s="47">
        <v>2.3740670000000001</v>
      </c>
      <c r="BJ41" s="40"/>
      <c r="BK41" s="219">
        <v>25.585437774658203</v>
      </c>
      <c r="BL41" s="47">
        <v>1.9121811389923096</v>
      </c>
      <c r="BM41" s="219">
        <v>26.10971</v>
      </c>
      <c r="BN41" s="47">
        <v>2.0128720000000002</v>
      </c>
      <c r="BO41" s="219">
        <v>28.20363</v>
      </c>
      <c r="BP41" s="47">
        <v>1.5724830000000001</v>
      </c>
      <c r="BQ41" s="219">
        <v>29.997050000000002</v>
      </c>
      <c r="BR41" s="47">
        <v>1.8049900000000001</v>
      </c>
      <c r="BS41" s="219">
        <v>22.211760000000002</v>
      </c>
      <c r="BT41" s="47">
        <v>1.564071</v>
      </c>
      <c r="BU41" s="40"/>
      <c r="BV41" s="219">
        <v>20.798446655273437</v>
      </c>
      <c r="BW41" s="47">
        <v>1.7136687040328979</v>
      </c>
      <c r="BX41" s="219">
        <v>27.773289999999999</v>
      </c>
      <c r="BY41" s="47">
        <v>2.369135</v>
      </c>
      <c r="BZ41" s="219">
        <v>24.026240000000001</v>
      </c>
      <c r="CA41" s="47">
        <v>1.7839579999999999</v>
      </c>
      <c r="CB41" s="219">
        <v>29.184259999999998</v>
      </c>
      <c r="CC41" s="47">
        <v>1.836994</v>
      </c>
      <c r="CD41" s="219">
        <v>30.565760000000001</v>
      </c>
      <c r="CE41" s="47">
        <v>1.982</v>
      </c>
      <c r="CF41" s="40"/>
      <c r="CG41" s="219">
        <v>54.340560913085937</v>
      </c>
      <c r="CH41" s="47">
        <v>2.1755170822143555</v>
      </c>
      <c r="CI41" s="219">
        <v>62.106430000000003</v>
      </c>
      <c r="CJ41" s="47">
        <v>2.2535430000000001</v>
      </c>
      <c r="CK41" s="219">
        <v>56.629359999999998</v>
      </c>
      <c r="CL41" s="47">
        <v>2.2857270000000001</v>
      </c>
      <c r="CM41" s="219">
        <v>63.023139999999998</v>
      </c>
      <c r="CN41" s="47">
        <v>2.2220939999999998</v>
      </c>
      <c r="CO41" s="219">
        <v>67.132990000000007</v>
      </c>
      <c r="CP41" s="47">
        <v>1.9405429999999999</v>
      </c>
    </row>
    <row r="42" spans="1:94" x14ac:dyDescent="0.2">
      <c r="A42" s="40"/>
      <c r="B42" s="38" t="s">
        <v>33</v>
      </c>
      <c r="C42" s="182">
        <v>1928.6829833984375</v>
      </c>
      <c r="D42" s="182">
        <v>1983.7190000000001</v>
      </c>
      <c r="E42" s="182">
        <v>2040.412</v>
      </c>
      <c r="F42" s="182">
        <v>2088.9250000000002</v>
      </c>
      <c r="G42" s="182">
        <v>2153.877</v>
      </c>
      <c r="H42" s="219">
        <v>26.229711532592773</v>
      </c>
      <c r="I42" s="47">
        <v>0.91838473081588745</v>
      </c>
      <c r="J42" s="219">
        <v>24.65082</v>
      </c>
      <c r="K42" s="47">
        <v>0.78766009999999997</v>
      </c>
      <c r="L42" s="219">
        <v>23.382429999999999</v>
      </c>
      <c r="M42" s="47">
        <v>0.84429419999999999</v>
      </c>
      <c r="N42" s="219">
        <v>21.819790000000001</v>
      </c>
      <c r="O42" s="47">
        <v>0.77065380000000006</v>
      </c>
      <c r="P42" s="219">
        <v>20.556190000000001</v>
      </c>
      <c r="Q42" s="47">
        <v>0.7503725</v>
      </c>
      <c r="R42" s="40"/>
      <c r="S42" s="219">
        <v>26.932521820068359</v>
      </c>
      <c r="T42" s="47">
        <v>1.4177982807159424</v>
      </c>
      <c r="U42" s="219">
        <v>20.70485</v>
      </c>
      <c r="V42" s="47">
        <v>0.847638</v>
      </c>
      <c r="W42" s="219">
        <v>15.71599</v>
      </c>
      <c r="X42" s="47">
        <v>0.86574119999999999</v>
      </c>
      <c r="Y42" s="219">
        <v>14.4773</v>
      </c>
      <c r="Z42" s="47">
        <v>0.82280750000000002</v>
      </c>
      <c r="AA42" s="219">
        <v>14.41178</v>
      </c>
      <c r="AB42" s="47">
        <v>0.79326700000000006</v>
      </c>
      <c r="AC42" s="40"/>
      <c r="AD42" s="219">
        <v>61.024749755859375</v>
      </c>
      <c r="AE42" s="47">
        <v>1.5086461305618286</v>
      </c>
      <c r="AF42" s="219">
        <v>56.86027</v>
      </c>
      <c r="AG42" s="47">
        <v>1.543534</v>
      </c>
      <c r="AH42" s="219">
        <v>58.772449999999999</v>
      </c>
      <c r="AI42" s="47">
        <v>1.8517490000000001</v>
      </c>
      <c r="AJ42" s="219">
        <v>54.449539999999999</v>
      </c>
      <c r="AK42" s="47">
        <v>1.5520339999999999</v>
      </c>
      <c r="AL42" s="219">
        <v>54.17501</v>
      </c>
      <c r="AM42" s="47">
        <v>1.3988849999999999</v>
      </c>
      <c r="AN42" s="40"/>
      <c r="AO42" s="219">
        <v>24.339614868164063</v>
      </c>
      <c r="AP42" s="47">
        <v>2.0386803150177002</v>
      </c>
      <c r="AQ42" s="219">
        <v>19.485320000000002</v>
      </c>
      <c r="AR42" s="47">
        <v>1.449001</v>
      </c>
      <c r="AS42" s="219">
        <v>20.621960000000001</v>
      </c>
      <c r="AT42" s="47">
        <v>1.7210000000000001</v>
      </c>
      <c r="AU42" s="219">
        <v>17.483920000000001</v>
      </c>
      <c r="AV42" s="47">
        <v>1.3174589999999999</v>
      </c>
      <c r="AW42" s="219">
        <v>15.770630000000001</v>
      </c>
      <c r="AX42" s="47">
        <v>1.0702959999999999</v>
      </c>
      <c r="AY42" s="40"/>
      <c r="AZ42" s="219">
        <v>41.922336578369141</v>
      </c>
      <c r="BA42" s="47">
        <v>1.8403003215789795</v>
      </c>
      <c r="BB42" s="219">
        <v>37.388710000000003</v>
      </c>
      <c r="BC42" s="47">
        <v>1.736769</v>
      </c>
      <c r="BD42" s="219">
        <v>42.695099999999996</v>
      </c>
      <c r="BE42" s="47">
        <v>2.0045769999999998</v>
      </c>
      <c r="BF42" s="219">
        <v>40.372970000000002</v>
      </c>
      <c r="BG42" s="47">
        <v>1.6595219999999999</v>
      </c>
      <c r="BH42" s="219">
        <v>35.472180000000002</v>
      </c>
      <c r="BI42" s="47">
        <v>1.7073970000000001</v>
      </c>
      <c r="BJ42" s="40"/>
      <c r="BK42" s="219">
        <v>16.238180160522461</v>
      </c>
      <c r="BL42" s="47">
        <v>1.4922136068344116</v>
      </c>
      <c r="BM42" s="219">
        <v>21.390280000000001</v>
      </c>
      <c r="BN42" s="47">
        <v>1.2033389999999999</v>
      </c>
      <c r="BO42" s="219">
        <v>25.106739999999999</v>
      </c>
      <c r="BP42" s="47">
        <v>1.6624669999999999</v>
      </c>
      <c r="BQ42" s="219">
        <v>18.373850000000001</v>
      </c>
      <c r="BR42" s="47">
        <v>1.3972089999999999</v>
      </c>
      <c r="BS42" s="219">
        <v>19.282340000000001</v>
      </c>
      <c r="BT42" s="47">
        <v>1.148164</v>
      </c>
      <c r="BU42" s="40"/>
      <c r="BV42" s="219">
        <v>12.999441146850586</v>
      </c>
      <c r="BW42" s="47">
        <v>1.452370285987854</v>
      </c>
      <c r="BX42" s="219">
        <v>17.889230000000001</v>
      </c>
      <c r="BY42" s="47">
        <v>1.6362540000000001</v>
      </c>
      <c r="BZ42" s="219">
        <v>16.618559999999999</v>
      </c>
      <c r="CA42" s="47">
        <v>1.6868080000000001</v>
      </c>
      <c r="CB42" s="219">
        <v>20.715299999999999</v>
      </c>
      <c r="CC42" s="47">
        <v>1.5569500000000001</v>
      </c>
      <c r="CD42" s="219">
        <v>11.775230000000001</v>
      </c>
      <c r="CE42" s="47">
        <v>1.0715669999999999</v>
      </c>
      <c r="CF42" s="40"/>
      <c r="CG42" s="219">
        <v>51.776470184326172</v>
      </c>
      <c r="CH42" s="47">
        <v>1.668944239616394</v>
      </c>
      <c r="CI42" s="219">
        <v>54.758960000000002</v>
      </c>
      <c r="CJ42" s="47">
        <v>1.6819280000000001</v>
      </c>
      <c r="CK42" s="219">
        <v>55.108179999999997</v>
      </c>
      <c r="CL42" s="47">
        <v>1.7263790000000001</v>
      </c>
      <c r="CM42" s="219">
        <v>52.81118</v>
      </c>
      <c r="CN42" s="47">
        <v>1.6896310000000001</v>
      </c>
      <c r="CO42" s="219">
        <v>47.614089999999997</v>
      </c>
      <c r="CP42" s="47">
        <v>1.573906</v>
      </c>
    </row>
    <row r="43" spans="1:94" x14ac:dyDescent="0.2">
      <c r="A43" s="40"/>
      <c r="B43" s="38" t="s">
        <v>32</v>
      </c>
      <c r="C43" s="182">
        <v>1480.5899658203125</v>
      </c>
      <c r="D43" s="182">
        <v>1512.92</v>
      </c>
      <c r="E43" s="182">
        <v>1541.155</v>
      </c>
      <c r="F43" s="182">
        <v>1566.1010000000001</v>
      </c>
      <c r="G43" s="182">
        <v>1592.27</v>
      </c>
      <c r="H43" s="219">
        <v>24.533733367919922</v>
      </c>
      <c r="I43" s="47">
        <v>0.99953740835189819</v>
      </c>
      <c r="J43" s="219">
        <v>22.855740000000001</v>
      </c>
      <c r="K43" s="47">
        <v>0.81741799999999998</v>
      </c>
      <c r="L43" s="219">
        <v>21.072900000000001</v>
      </c>
      <c r="M43" s="47">
        <v>0.98512239999999995</v>
      </c>
      <c r="N43" s="219">
        <v>21.614249999999998</v>
      </c>
      <c r="O43" s="47">
        <v>0.80132219999999998</v>
      </c>
      <c r="P43" s="219">
        <v>17.695620000000002</v>
      </c>
      <c r="Q43" s="47">
        <v>0.69252170000000002</v>
      </c>
      <c r="R43" s="40"/>
      <c r="S43" s="219">
        <v>32.055194854736328</v>
      </c>
      <c r="T43" s="47">
        <v>1.599437952041626</v>
      </c>
      <c r="U43" s="219">
        <v>25.55152</v>
      </c>
      <c r="V43" s="47">
        <v>1.477163</v>
      </c>
      <c r="W43" s="219">
        <v>16.746269999999999</v>
      </c>
      <c r="X43" s="47">
        <v>1.208474</v>
      </c>
      <c r="Y43" s="219">
        <v>14.859959999999999</v>
      </c>
      <c r="Z43" s="47">
        <v>0.88809260000000001</v>
      </c>
      <c r="AA43" s="219">
        <v>11.477069999999999</v>
      </c>
      <c r="AB43" s="47">
        <v>0.68510190000000004</v>
      </c>
      <c r="AC43" s="40"/>
      <c r="AD43" s="219">
        <v>67.842750549316406</v>
      </c>
      <c r="AE43" s="47">
        <v>1.3469482660293579</v>
      </c>
      <c r="AF43" s="219">
        <v>66.557379999999995</v>
      </c>
      <c r="AG43" s="47">
        <v>1.6104909999999999</v>
      </c>
      <c r="AH43" s="219">
        <v>62.947850000000003</v>
      </c>
      <c r="AI43" s="47">
        <v>1.9098759999999999</v>
      </c>
      <c r="AJ43" s="219">
        <v>63.369219999999999</v>
      </c>
      <c r="AK43" s="47">
        <v>1.398296</v>
      </c>
      <c r="AL43" s="219">
        <v>60.441569999999999</v>
      </c>
      <c r="AM43" s="47">
        <v>1.658563</v>
      </c>
      <c r="AN43" s="40"/>
      <c r="AO43" s="219">
        <v>9.5505847930908203</v>
      </c>
      <c r="AP43" s="47">
        <v>1.2919951677322388</v>
      </c>
      <c r="AQ43" s="219">
        <v>5.8604560000000001</v>
      </c>
      <c r="AR43" s="47">
        <v>1.043034</v>
      </c>
      <c r="AS43" s="219">
        <v>5.1272589999999996</v>
      </c>
      <c r="AT43" s="47">
        <v>0.73737299999999995</v>
      </c>
      <c r="AU43" s="219">
        <v>4.8852529999999996</v>
      </c>
      <c r="AV43" s="47">
        <v>0.68090839999999997</v>
      </c>
      <c r="AW43" s="219">
        <v>5.1467400000000003</v>
      </c>
      <c r="AX43" s="47">
        <v>0.72430589999999995</v>
      </c>
      <c r="AY43" s="40"/>
      <c r="AZ43" s="219">
        <v>14.589184761047363</v>
      </c>
      <c r="BA43" s="47">
        <v>2.3891258239746094</v>
      </c>
      <c r="BB43" s="219">
        <v>17.818919999999999</v>
      </c>
      <c r="BC43" s="47">
        <v>2.3456619999999999</v>
      </c>
      <c r="BD43" s="219">
        <v>10.90559</v>
      </c>
      <c r="BE43" s="47">
        <v>1.4468209999999999</v>
      </c>
      <c r="BF43" s="219">
        <v>13.34742</v>
      </c>
      <c r="BG43" s="47">
        <v>1.5098879999999999</v>
      </c>
      <c r="BH43" s="219">
        <v>10.74391</v>
      </c>
      <c r="BI43" s="47">
        <v>1.4411080000000001</v>
      </c>
      <c r="BJ43" s="40"/>
      <c r="BK43" s="219">
        <v>19.678709030151367</v>
      </c>
      <c r="BL43" s="47">
        <v>1.6105606555938721</v>
      </c>
      <c r="BM43" s="219">
        <v>24.89067</v>
      </c>
      <c r="BN43" s="47">
        <v>1.5993550000000001</v>
      </c>
      <c r="BO43" s="219">
        <v>22.31015</v>
      </c>
      <c r="BP43" s="47">
        <v>1.2952630000000001</v>
      </c>
      <c r="BQ43" s="219">
        <v>16.831869999999999</v>
      </c>
      <c r="BR43" s="47">
        <v>1.012429</v>
      </c>
      <c r="BS43" s="219">
        <v>15.064030000000001</v>
      </c>
      <c r="BT43" s="47">
        <v>1.0949720000000001</v>
      </c>
      <c r="BU43" s="40"/>
      <c r="BV43" s="219">
        <v>22.313266754150391</v>
      </c>
      <c r="BW43" s="47">
        <v>1.6205068826675415</v>
      </c>
      <c r="BX43" s="219">
        <v>29.671099999999999</v>
      </c>
      <c r="BY43" s="47">
        <v>1.9326669999999999</v>
      </c>
      <c r="BZ43" s="219">
        <v>30.257960000000001</v>
      </c>
      <c r="CA43" s="47">
        <v>1.7578510000000001</v>
      </c>
      <c r="CB43" s="219">
        <v>26.70805</v>
      </c>
      <c r="CC43" s="47">
        <v>1.334473</v>
      </c>
      <c r="CD43" s="219">
        <v>21.002970000000001</v>
      </c>
      <c r="CE43" s="47">
        <v>1.3248850000000001</v>
      </c>
      <c r="CF43" s="40"/>
      <c r="CG43" s="219">
        <v>56.207256317138672</v>
      </c>
      <c r="CH43" s="47">
        <v>2.119328498840332</v>
      </c>
      <c r="CI43" s="219">
        <v>67.116039999999998</v>
      </c>
      <c r="CJ43" s="47">
        <v>1.6915020000000001</v>
      </c>
      <c r="CK43" s="219">
        <v>60.627319999999997</v>
      </c>
      <c r="CL43" s="47">
        <v>2.0091350000000001</v>
      </c>
      <c r="CM43" s="219">
        <v>59.67118</v>
      </c>
      <c r="CN43" s="47">
        <v>1.465662</v>
      </c>
      <c r="CO43" s="219">
        <v>57.915430000000001</v>
      </c>
      <c r="CP43" s="47">
        <v>1.5683940000000001</v>
      </c>
    </row>
    <row r="44" spans="1:94" s="26" customFormat="1" ht="26.25" thickBot="1" x14ac:dyDescent="0.25">
      <c r="A44" s="130"/>
      <c r="B44" s="131" t="s">
        <v>76</v>
      </c>
      <c r="C44" s="183">
        <v>111568.15625</v>
      </c>
      <c r="D44" s="183">
        <v>114539.273</v>
      </c>
      <c r="E44" s="183">
        <v>117306.151</v>
      </c>
      <c r="F44" s="183">
        <v>119871.143</v>
      </c>
      <c r="G44" s="183">
        <v>122636.694</v>
      </c>
      <c r="H44" s="220">
        <v>21.946352005004883</v>
      </c>
      <c r="I44" s="222">
        <v>0.20878849923610687</v>
      </c>
      <c r="J44" s="220">
        <v>20.666720000000002</v>
      </c>
      <c r="K44" s="222">
        <v>0.28975830000000002</v>
      </c>
      <c r="L44" s="220">
        <v>19.238880000000002</v>
      </c>
      <c r="M44" s="222">
        <v>0.21067459999999999</v>
      </c>
      <c r="N44" s="220">
        <v>18.6599</v>
      </c>
      <c r="O44" s="222">
        <v>0.189889</v>
      </c>
      <c r="P44" s="220">
        <v>17.387460000000001</v>
      </c>
      <c r="Q44" s="222">
        <v>0.16789129999999999</v>
      </c>
      <c r="R44" s="130"/>
      <c r="S44" s="220">
        <v>38.400741577148438</v>
      </c>
      <c r="T44" s="222">
        <v>0.3825695812702179</v>
      </c>
      <c r="U44" s="220">
        <v>29.228200000000001</v>
      </c>
      <c r="V44" s="222">
        <v>0.34199210000000002</v>
      </c>
      <c r="W44" s="220">
        <v>21.54055</v>
      </c>
      <c r="X44" s="222">
        <v>0.28512169999999998</v>
      </c>
      <c r="Y44" s="220">
        <v>18.157080000000001</v>
      </c>
      <c r="Z44" s="222">
        <v>0.23607539999999999</v>
      </c>
      <c r="AA44" s="220">
        <v>15.539960000000001</v>
      </c>
      <c r="AB44" s="222">
        <v>0.18382699999999999</v>
      </c>
      <c r="AC44" s="128"/>
      <c r="AD44" s="220">
        <v>65.000236511230469</v>
      </c>
      <c r="AE44" s="222">
        <v>0.30591195821762085</v>
      </c>
      <c r="AF44" s="220">
        <v>60.739960000000004</v>
      </c>
      <c r="AG44" s="222">
        <v>0.49409340000000002</v>
      </c>
      <c r="AH44" s="220">
        <v>61.234789999999997</v>
      </c>
      <c r="AI44" s="222">
        <v>0.34610659999999999</v>
      </c>
      <c r="AJ44" s="220">
        <v>58.472369999999998</v>
      </c>
      <c r="AK44" s="222">
        <v>0.32598939999999998</v>
      </c>
      <c r="AL44" s="220">
        <v>55.799529999999997</v>
      </c>
      <c r="AM44" s="222">
        <v>0.33597969999999999</v>
      </c>
      <c r="AN44" s="130"/>
      <c r="AO44" s="220">
        <v>17.695981979370117</v>
      </c>
      <c r="AP44" s="222">
        <v>0.37537539005279541</v>
      </c>
      <c r="AQ44" s="220">
        <v>15.17536</v>
      </c>
      <c r="AR44" s="222">
        <v>0.38838709999999999</v>
      </c>
      <c r="AS44" s="220">
        <v>13.5509</v>
      </c>
      <c r="AT44" s="222">
        <v>0.32540289999999999</v>
      </c>
      <c r="AU44" s="220">
        <v>12.316459999999999</v>
      </c>
      <c r="AV44" s="222">
        <v>0.2841419</v>
      </c>
      <c r="AW44" s="220">
        <v>12.048769999999999</v>
      </c>
      <c r="AX44" s="222">
        <v>0.2895817</v>
      </c>
      <c r="AY44" s="130"/>
      <c r="AZ44" s="220">
        <v>22.857234954833984</v>
      </c>
      <c r="BA44" s="222">
        <v>0.46862837672233582</v>
      </c>
      <c r="BB44" s="220">
        <v>22.929469999999998</v>
      </c>
      <c r="BC44" s="222">
        <v>0.49520960000000003</v>
      </c>
      <c r="BD44" s="220">
        <v>21.210660000000001</v>
      </c>
      <c r="BE44" s="222">
        <v>0.44509500000000002</v>
      </c>
      <c r="BF44" s="220">
        <v>21.21725</v>
      </c>
      <c r="BG44" s="222">
        <v>0.36192380000000002</v>
      </c>
      <c r="BH44" s="220">
        <v>19.30941</v>
      </c>
      <c r="BI44" s="222">
        <v>0.34479219999999999</v>
      </c>
      <c r="BJ44" s="130"/>
      <c r="BK44" s="220">
        <v>21.743343353271484</v>
      </c>
      <c r="BL44" s="222">
        <v>0.35958778858184814</v>
      </c>
      <c r="BM44" s="220">
        <v>24.829699999999999</v>
      </c>
      <c r="BN44" s="222">
        <v>0.72739209999999999</v>
      </c>
      <c r="BO44" s="220">
        <v>23.316949999999999</v>
      </c>
      <c r="BP44" s="222">
        <v>0.35680400000000001</v>
      </c>
      <c r="BQ44" s="220">
        <v>23.350739999999998</v>
      </c>
      <c r="BR44" s="222">
        <v>0.33077230000000002</v>
      </c>
      <c r="BS44" s="220">
        <v>20.054449999999999</v>
      </c>
      <c r="BT44" s="222">
        <v>0.29203469999999998</v>
      </c>
      <c r="BU44" s="130"/>
      <c r="BV44" s="220">
        <v>16.752952575683594</v>
      </c>
      <c r="BW44" s="222">
        <v>0.3424345850944519</v>
      </c>
      <c r="BX44" s="220">
        <v>19.40354</v>
      </c>
      <c r="BY44" s="222">
        <v>0.43230750000000001</v>
      </c>
      <c r="BZ44" s="220">
        <v>20.045739999999999</v>
      </c>
      <c r="CA44" s="222">
        <v>0.35971510000000001</v>
      </c>
      <c r="CB44" s="220">
        <v>20.552710000000001</v>
      </c>
      <c r="CC44" s="222">
        <v>0.34445520000000002</v>
      </c>
      <c r="CD44" s="220">
        <v>17.459990000000001</v>
      </c>
      <c r="CE44" s="222">
        <v>0.35603240000000003</v>
      </c>
      <c r="CF44" s="130"/>
      <c r="CG44" s="220">
        <v>49.016880035400391</v>
      </c>
      <c r="CH44" s="222">
        <v>0.40719184279441833</v>
      </c>
      <c r="CI44" s="220">
        <v>51.997920000000001</v>
      </c>
      <c r="CJ44" s="222">
        <v>0.70694129999999999</v>
      </c>
      <c r="CK44" s="220">
        <v>51.641390000000001</v>
      </c>
      <c r="CL44" s="222">
        <v>0.43140499999999998</v>
      </c>
      <c r="CM44" s="220">
        <v>53.238280000000003</v>
      </c>
      <c r="CN44" s="222">
        <v>0.3856716</v>
      </c>
      <c r="CO44" s="220">
        <v>50.574730000000002</v>
      </c>
      <c r="CP44" s="222">
        <v>0.37450610000000001</v>
      </c>
    </row>
    <row r="45" spans="1:94" s="18" customFormat="1" ht="13.5" thickTop="1" x14ac:dyDescent="0.2">
      <c r="B45" s="280" t="s">
        <v>240</v>
      </c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</row>
    <row r="46" spans="1:94" x14ac:dyDescent="0.2">
      <c r="A46" s="20"/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</row>
    <row r="47" spans="1:94" x14ac:dyDescent="0.2"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5"/>
      <c r="BN47" s="205"/>
      <c r="BO47" s="205"/>
      <c r="BP47" s="205"/>
      <c r="BQ47" s="205"/>
      <c r="BR47" s="205"/>
      <c r="BS47" s="205"/>
      <c r="BT47" s="205"/>
      <c r="BU47" s="205"/>
      <c r="BV47" s="205"/>
      <c r="BW47" s="205"/>
      <c r="BX47" s="205"/>
      <c r="BY47" s="205"/>
      <c r="BZ47" s="205"/>
      <c r="CA47" s="205"/>
      <c r="CB47" s="205"/>
      <c r="CC47" s="205"/>
      <c r="CD47" s="205"/>
      <c r="CE47" s="205"/>
      <c r="CF47" s="205"/>
      <c r="CG47" s="205"/>
      <c r="CH47" s="205"/>
      <c r="CI47" s="205"/>
      <c r="CJ47" s="205"/>
      <c r="CK47" s="205"/>
      <c r="CL47" s="205"/>
      <c r="CM47" s="205"/>
      <c r="CN47" s="205"/>
      <c r="CO47" s="205"/>
      <c r="CP47" s="205"/>
    </row>
    <row r="48" spans="1:94" x14ac:dyDescent="0.2"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05"/>
      <c r="AC48" s="205"/>
      <c r="AD48" s="205"/>
      <c r="AE48" s="205"/>
      <c r="AF48" s="205"/>
      <c r="AG48" s="205"/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  <c r="BI48" s="205"/>
      <c r="BJ48" s="205"/>
      <c r="BK48" s="205"/>
      <c r="BL48" s="205"/>
      <c r="BM48" s="205"/>
      <c r="BN48" s="205"/>
      <c r="BO48" s="205"/>
      <c r="BP48" s="205"/>
      <c r="BQ48" s="205"/>
      <c r="BR48" s="205"/>
      <c r="BS48" s="205"/>
      <c r="BT48" s="205"/>
      <c r="BU48" s="205"/>
      <c r="BV48" s="205"/>
      <c r="BW48" s="205"/>
      <c r="BX48" s="205"/>
      <c r="BY48" s="205"/>
      <c r="BZ48" s="205"/>
      <c r="CA48" s="205"/>
      <c r="CB48" s="205"/>
      <c r="CC48" s="205"/>
      <c r="CD48" s="205"/>
      <c r="CE48" s="205"/>
      <c r="CF48" s="205"/>
      <c r="CG48" s="205"/>
      <c r="CH48" s="205"/>
      <c r="CI48" s="205"/>
      <c r="CJ48" s="205"/>
      <c r="CK48" s="205"/>
      <c r="CL48" s="205"/>
      <c r="CM48" s="205"/>
      <c r="CN48" s="205"/>
      <c r="CO48" s="205"/>
      <c r="CP48" s="205"/>
    </row>
    <row r="50" spans="8:94" x14ac:dyDescent="0.2"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  <c r="BI50" s="205"/>
      <c r="BJ50" s="205"/>
      <c r="BK50" s="205"/>
      <c r="BL50" s="205"/>
      <c r="BM50" s="205"/>
      <c r="BN50" s="205"/>
      <c r="BO50" s="205"/>
      <c r="BP50" s="205"/>
      <c r="BQ50" s="205"/>
      <c r="BR50" s="205"/>
      <c r="BS50" s="205"/>
      <c r="BT50" s="205"/>
      <c r="BU50" s="205"/>
      <c r="BV50" s="205"/>
      <c r="BW50" s="205"/>
      <c r="BX50" s="205"/>
      <c r="BY50" s="205"/>
      <c r="BZ50" s="205"/>
      <c r="CA50" s="205"/>
      <c r="CB50" s="205"/>
      <c r="CC50" s="205"/>
      <c r="CD50" s="205"/>
      <c r="CE50" s="205"/>
      <c r="CF50" s="205"/>
      <c r="CG50" s="205"/>
      <c r="CH50" s="205"/>
      <c r="CI50" s="205"/>
      <c r="CJ50" s="205"/>
      <c r="CK50" s="205"/>
      <c r="CL50" s="205"/>
      <c r="CM50" s="205"/>
      <c r="CN50" s="205"/>
      <c r="CO50" s="205"/>
      <c r="CP50" s="205"/>
    </row>
    <row r="51" spans="8:94" x14ac:dyDescent="0.2"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5"/>
      <c r="BN51" s="205"/>
      <c r="BO51" s="205"/>
      <c r="BP51" s="205"/>
      <c r="BQ51" s="205"/>
      <c r="BR51" s="205"/>
      <c r="BS51" s="205"/>
      <c r="BT51" s="205"/>
      <c r="BU51" s="205"/>
      <c r="BV51" s="205"/>
      <c r="BW51" s="205"/>
      <c r="BX51" s="205"/>
      <c r="BY51" s="205"/>
      <c r="BZ51" s="205"/>
      <c r="CA51" s="205"/>
      <c r="CB51" s="205"/>
      <c r="CC51" s="205"/>
      <c r="CD51" s="205"/>
      <c r="CE51" s="205"/>
      <c r="CF51" s="205"/>
      <c r="CG51" s="205"/>
      <c r="CH51" s="205"/>
      <c r="CI51" s="205"/>
      <c r="CJ51" s="205"/>
      <c r="CK51" s="205"/>
      <c r="CL51" s="205"/>
      <c r="CM51" s="205"/>
      <c r="CN51" s="205"/>
      <c r="CO51" s="205"/>
      <c r="CP51" s="205"/>
    </row>
    <row r="52" spans="8:94" x14ac:dyDescent="0.2"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  <c r="BI52" s="205"/>
      <c r="BJ52" s="205"/>
      <c r="BK52" s="205"/>
      <c r="BL52" s="205"/>
      <c r="BM52" s="205"/>
      <c r="BN52" s="205"/>
      <c r="BO52" s="205"/>
      <c r="BP52" s="205"/>
      <c r="BQ52" s="205"/>
      <c r="BR52" s="205"/>
      <c r="BS52" s="205"/>
      <c r="BT52" s="205"/>
      <c r="BU52" s="205"/>
      <c r="BV52" s="205"/>
      <c r="BW52" s="205"/>
      <c r="BX52" s="205"/>
      <c r="BY52" s="205"/>
      <c r="BZ52" s="205"/>
      <c r="CA52" s="205"/>
      <c r="CB52" s="205"/>
      <c r="CC52" s="205"/>
      <c r="CD52" s="205"/>
      <c r="CE52" s="205"/>
      <c r="CF52" s="205"/>
      <c r="CG52" s="205"/>
      <c r="CH52" s="205"/>
      <c r="CI52" s="205"/>
      <c r="CJ52" s="205"/>
      <c r="CK52" s="205"/>
      <c r="CL52" s="205"/>
      <c r="CM52" s="205"/>
      <c r="CN52" s="205"/>
      <c r="CO52" s="205"/>
      <c r="CP52" s="205"/>
    </row>
    <row r="53" spans="8:94" x14ac:dyDescent="0.2"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  <c r="BI53" s="205"/>
      <c r="BJ53" s="205"/>
      <c r="BK53" s="205"/>
      <c r="BL53" s="205"/>
      <c r="BM53" s="205"/>
      <c r="BN53" s="205"/>
      <c r="BO53" s="205"/>
      <c r="BP53" s="205"/>
      <c r="BQ53" s="205"/>
      <c r="BR53" s="205"/>
      <c r="BS53" s="205"/>
      <c r="BT53" s="205"/>
      <c r="BU53" s="205"/>
      <c r="BV53" s="205"/>
      <c r="BW53" s="205"/>
      <c r="BX53" s="205"/>
      <c r="BY53" s="205"/>
      <c r="BZ53" s="205"/>
      <c r="CA53" s="205"/>
      <c r="CB53" s="205"/>
      <c r="CC53" s="205"/>
      <c r="CD53" s="205"/>
      <c r="CE53" s="205"/>
      <c r="CF53" s="205"/>
      <c r="CG53" s="205"/>
      <c r="CH53" s="205"/>
      <c r="CI53" s="205"/>
      <c r="CJ53" s="205"/>
      <c r="CK53" s="205"/>
      <c r="CL53" s="205"/>
      <c r="CM53" s="205"/>
      <c r="CN53" s="205"/>
      <c r="CO53" s="205"/>
      <c r="CP53" s="205"/>
    </row>
    <row r="54" spans="8:94" x14ac:dyDescent="0.2"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205"/>
      <c r="AG54" s="205"/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  <c r="BI54" s="205"/>
      <c r="BJ54" s="205"/>
      <c r="BK54" s="205"/>
      <c r="BL54" s="205"/>
      <c r="BM54" s="205"/>
      <c r="BN54" s="205"/>
      <c r="BO54" s="205"/>
      <c r="BP54" s="205"/>
      <c r="BQ54" s="205"/>
      <c r="BR54" s="205"/>
      <c r="BS54" s="205"/>
      <c r="BT54" s="205"/>
      <c r="BU54" s="205"/>
      <c r="BV54" s="205"/>
      <c r="BW54" s="205"/>
      <c r="BX54" s="205"/>
      <c r="BY54" s="205"/>
      <c r="BZ54" s="205"/>
      <c r="CA54" s="205"/>
      <c r="CB54" s="205"/>
      <c r="CC54" s="205"/>
      <c r="CD54" s="205"/>
      <c r="CE54" s="205"/>
      <c r="CF54" s="205"/>
      <c r="CG54" s="205"/>
      <c r="CH54" s="205"/>
      <c r="CI54" s="205"/>
      <c r="CJ54" s="205"/>
      <c r="CK54" s="205"/>
      <c r="CL54" s="205"/>
      <c r="CM54" s="205"/>
      <c r="CN54" s="205"/>
      <c r="CO54" s="205"/>
      <c r="CP54" s="205"/>
    </row>
    <row r="55" spans="8:94" x14ac:dyDescent="0.2"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205"/>
      <c r="AG55" s="205"/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  <c r="BI55" s="205"/>
      <c r="BJ55" s="205"/>
      <c r="BK55" s="205"/>
      <c r="BL55" s="205"/>
      <c r="BM55" s="205"/>
      <c r="BN55" s="205"/>
      <c r="BO55" s="205"/>
      <c r="BP55" s="205"/>
      <c r="BQ55" s="205"/>
      <c r="BR55" s="205"/>
      <c r="BS55" s="205"/>
      <c r="BT55" s="205"/>
      <c r="BU55" s="205"/>
      <c r="BV55" s="205"/>
      <c r="BW55" s="205"/>
      <c r="BX55" s="205"/>
      <c r="BY55" s="205"/>
      <c r="BZ55" s="205"/>
      <c r="CA55" s="205"/>
      <c r="CB55" s="205"/>
      <c r="CC55" s="205"/>
      <c r="CD55" s="205"/>
      <c r="CE55" s="205"/>
      <c r="CF55" s="205"/>
      <c r="CG55" s="205"/>
      <c r="CH55" s="205"/>
      <c r="CI55" s="205"/>
      <c r="CJ55" s="205"/>
      <c r="CK55" s="205"/>
      <c r="CL55" s="205"/>
      <c r="CM55" s="205"/>
      <c r="CN55" s="205"/>
      <c r="CO55" s="205"/>
      <c r="CP55" s="205"/>
    </row>
    <row r="56" spans="8:94" x14ac:dyDescent="0.2"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5"/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  <c r="BI56" s="205"/>
      <c r="BJ56" s="205"/>
      <c r="BK56" s="205"/>
      <c r="BL56" s="205"/>
      <c r="BM56" s="205"/>
      <c r="BN56" s="205"/>
      <c r="BO56" s="205"/>
      <c r="BP56" s="205"/>
      <c r="BQ56" s="205"/>
      <c r="BR56" s="205"/>
      <c r="BS56" s="205"/>
      <c r="BT56" s="205"/>
      <c r="BU56" s="205"/>
      <c r="BV56" s="205"/>
      <c r="BW56" s="205"/>
      <c r="BX56" s="205"/>
      <c r="BY56" s="205"/>
      <c r="BZ56" s="205"/>
      <c r="CA56" s="205"/>
      <c r="CB56" s="205"/>
      <c r="CC56" s="205"/>
      <c r="CD56" s="205"/>
      <c r="CE56" s="205"/>
      <c r="CF56" s="205"/>
      <c r="CG56" s="205"/>
      <c r="CH56" s="205"/>
      <c r="CI56" s="205"/>
      <c r="CJ56" s="205"/>
      <c r="CK56" s="205"/>
      <c r="CL56" s="205"/>
      <c r="CM56" s="205"/>
      <c r="CN56" s="205"/>
      <c r="CO56" s="205"/>
      <c r="CP56" s="205"/>
    </row>
    <row r="57" spans="8:94" x14ac:dyDescent="0.2"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5"/>
      <c r="BN57" s="205"/>
      <c r="BO57" s="205"/>
      <c r="BP57" s="205"/>
      <c r="BQ57" s="205"/>
      <c r="BR57" s="205"/>
      <c r="BS57" s="205"/>
      <c r="BT57" s="205"/>
      <c r="BU57" s="205"/>
      <c r="BV57" s="205"/>
      <c r="BW57" s="205"/>
      <c r="BX57" s="205"/>
      <c r="BY57" s="205"/>
      <c r="BZ57" s="205"/>
      <c r="CA57" s="205"/>
      <c r="CB57" s="205"/>
      <c r="CC57" s="205"/>
      <c r="CD57" s="205"/>
      <c r="CE57" s="205"/>
      <c r="CF57" s="205"/>
      <c r="CG57" s="205"/>
      <c r="CH57" s="205"/>
      <c r="CI57" s="205"/>
      <c r="CJ57" s="205"/>
      <c r="CK57" s="205"/>
      <c r="CL57" s="205"/>
      <c r="CM57" s="205"/>
      <c r="CN57" s="205"/>
      <c r="CO57" s="205"/>
      <c r="CP57" s="205"/>
    </row>
    <row r="58" spans="8:94" x14ac:dyDescent="0.2"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/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05"/>
      <c r="CC58" s="205"/>
      <c r="CD58" s="205"/>
      <c r="CE58" s="205"/>
      <c r="CF58" s="205"/>
      <c r="CG58" s="205"/>
      <c r="CH58" s="205"/>
      <c r="CI58" s="205"/>
      <c r="CJ58" s="205"/>
      <c r="CK58" s="205"/>
      <c r="CL58" s="205"/>
      <c r="CM58" s="205"/>
      <c r="CN58" s="205"/>
      <c r="CO58" s="205"/>
      <c r="CP58" s="205"/>
    </row>
    <row r="59" spans="8:94" x14ac:dyDescent="0.2"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  <c r="BI59" s="205"/>
      <c r="BJ59" s="205"/>
      <c r="BK59" s="205"/>
      <c r="BL59" s="205"/>
      <c r="BM59" s="205"/>
      <c r="BN59" s="205"/>
      <c r="BO59" s="205"/>
      <c r="BP59" s="205"/>
      <c r="BQ59" s="205"/>
      <c r="BR59" s="205"/>
      <c r="BS59" s="205"/>
      <c r="BT59" s="205"/>
      <c r="BU59" s="205"/>
      <c r="BV59" s="205"/>
      <c r="BW59" s="205"/>
      <c r="BX59" s="205"/>
      <c r="BY59" s="205"/>
      <c r="BZ59" s="205"/>
      <c r="CA59" s="205"/>
      <c r="CB59" s="205"/>
      <c r="CC59" s="205"/>
      <c r="CD59" s="205"/>
      <c r="CE59" s="205"/>
      <c r="CF59" s="205"/>
      <c r="CG59" s="205"/>
      <c r="CH59" s="205"/>
      <c r="CI59" s="205"/>
      <c r="CJ59" s="205"/>
      <c r="CK59" s="205"/>
      <c r="CL59" s="205"/>
      <c r="CM59" s="205"/>
      <c r="CN59" s="205"/>
      <c r="CO59" s="205"/>
      <c r="CP59" s="205"/>
    </row>
    <row r="60" spans="8:94" x14ac:dyDescent="0.2"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  <c r="BI60" s="205"/>
      <c r="BJ60" s="205"/>
      <c r="BK60" s="205"/>
      <c r="BL60" s="205"/>
      <c r="BM60" s="205"/>
      <c r="BN60" s="205"/>
      <c r="BO60" s="205"/>
      <c r="BP60" s="205"/>
      <c r="BQ60" s="205"/>
      <c r="BR60" s="205"/>
      <c r="BS60" s="205"/>
      <c r="BT60" s="205"/>
      <c r="BU60" s="205"/>
      <c r="BV60" s="205"/>
      <c r="BW60" s="205"/>
      <c r="BX60" s="205"/>
      <c r="BY60" s="205"/>
      <c r="BZ60" s="205"/>
      <c r="CA60" s="205"/>
      <c r="CB60" s="205"/>
      <c r="CC60" s="205"/>
      <c r="CD60" s="205"/>
      <c r="CE60" s="205"/>
      <c r="CF60" s="205"/>
      <c r="CG60" s="205"/>
      <c r="CH60" s="205"/>
      <c r="CI60" s="205"/>
      <c r="CJ60" s="205"/>
      <c r="CK60" s="205"/>
      <c r="CL60" s="205"/>
      <c r="CM60" s="205"/>
      <c r="CN60" s="205"/>
      <c r="CO60" s="205"/>
      <c r="CP60" s="205"/>
    </row>
    <row r="61" spans="8:94" x14ac:dyDescent="0.2"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  <c r="BI61" s="205"/>
      <c r="BJ61" s="205"/>
      <c r="BK61" s="205"/>
      <c r="BL61" s="205"/>
      <c r="BM61" s="205"/>
      <c r="BN61" s="205"/>
      <c r="BO61" s="205"/>
      <c r="BP61" s="205"/>
      <c r="BQ61" s="205"/>
      <c r="BR61" s="205"/>
      <c r="BS61" s="205"/>
      <c r="BT61" s="205"/>
      <c r="BU61" s="205"/>
      <c r="BV61" s="205"/>
      <c r="BW61" s="205"/>
      <c r="BX61" s="205"/>
      <c r="BY61" s="205"/>
      <c r="BZ61" s="205"/>
      <c r="CA61" s="205"/>
      <c r="CB61" s="205"/>
      <c r="CC61" s="205"/>
      <c r="CD61" s="205"/>
      <c r="CE61" s="205"/>
      <c r="CF61" s="205"/>
      <c r="CG61" s="205"/>
      <c r="CH61" s="205"/>
      <c r="CI61" s="205"/>
      <c r="CJ61" s="205"/>
      <c r="CK61" s="205"/>
      <c r="CL61" s="205"/>
      <c r="CM61" s="205"/>
      <c r="CN61" s="205"/>
      <c r="CO61" s="205"/>
      <c r="CP61" s="205"/>
    </row>
    <row r="62" spans="8:94" x14ac:dyDescent="0.2"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  <c r="BI62" s="205"/>
      <c r="BJ62" s="205"/>
      <c r="BK62" s="205"/>
      <c r="BL62" s="205"/>
      <c r="BM62" s="205"/>
      <c r="BN62" s="205"/>
      <c r="BO62" s="205"/>
      <c r="BP62" s="205"/>
      <c r="BQ62" s="205"/>
      <c r="BR62" s="205"/>
      <c r="BS62" s="205"/>
      <c r="BT62" s="205"/>
      <c r="BU62" s="205"/>
      <c r="BV62" s="205"/>
      <c r="BW62" s="205"/>
      <c r="BX62" s="205"/>
      <c r="BY62" s="205"/>
      <c r="BZ62" s="205"/>
      <c r="CA62" s="205"/>
      <c r="CB62" s="205"/>
      <c r="CC62" s="205"/>
      <c r="CD62" s="205"/>
      <c r="CE62" s="205"/>
      <c r="CF62" s="205"/>
      <c r="CG62" s="205"/>
      <c r="CH62" s="205"/>
      <c r="CI62" s="205"/>
      <c r="CJ62" s="205"/>
      <c r="CK62" s="205"/>
      <c r="CL62" s="205"/>
      <c r="CM62" s="205"/>
      <c r="CN62" s="205"/>
      <c r="CO62" s="205"/>
      <c r="CP62" s="205"/>
    </row>
    <row r="63" spans="8:94" x14ac:dyDescent="0.2">
      <c r="H63" s="205"/>
      <c r="I63" s="205"/>
      <c r="J63" s="205"/>
      <c r="K63" s="205"/>
      <c r="L63" s="205"/>
      <c r="M63" s="205"/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  <c r="BI63" s="205"/>
      <c r="BJ63" s="205"/>
      <c r="BK63" s="205"/>
      <c r="BL63" s="205"/>
      <c r="BM63" s="205"/>
      <c r="BN63" s="205"/>
      <c r="BO63" s="205"/>
      <c r="BP63" s="205"/>
      <c r="BQ63" s="205"/>
      <c r="BR63" s="205"/>
      <c r="BS63" s="205"/>
      <c r="BT63" s="205"/>
      <c r="BU63" s="205"/>
      <c r="BV63" s="205"/>
      <c r="BW63" s="205"/>
      <c r="BX63" s="205"/>
      <c r="BY63" s="205"/>
      <c r="BZ63" s="205"/>
      <c r="CA63" s="205"/>
      <c r="CB63" s="205"/>
      <c r="CC63" s="205"/>
      <c r="CD63" s="205"/>
      <c r="CE63" s="205"/>
      <c r="CF63" s="205"/>
      <c r="CG63" s="205"/>
      <c r="CH63" s="205"/>
      <c r="CI63" s="205"/>
      <c r="CJ63" s="205"/>
      <c r="CK63" s="205"/>
      <c r="CL63" s="205"/>
      <c r="CM63" s="205"/>
      <c r="CN63" s="205"/>
      <c r="CO63" s="205"/>
      <c r="CP63" s="205"/>
    </row>
    <row r="64" spans="8:94" x14ac:dyDescent="0.2">
      <c r="H64" s="205"/>
      <c r="I64" s="205"/>
      <c r="J64" s="205"/>
      <c r="K64" s="205"/>
      <c r="L64" s="205"/>
      <c r="M64" s="205"/>
      <c r="N64" s="205"/>
      <c r="O64" s="205"/>
      <c r="P64" s="205"/>
      <c r="Q64" s="205"/>
      <c r="R64" s="205"/>
      <c r="S64" s="205"/>
      <c r="T64" s="205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  <c r="AE64" s="205"/>
      <c r="AF64" s="205"/>
      <c r="AG64" s="205"/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  <c r="BI64" s="205"/>
      <c r="BJ64" s="205"/>
      <c r="BK64" s="205"/>
      <c r="BL64" s="205"/>
      <c r="BM64" s="205"/>
      <c r="BN64" s="205"/>
      <c r="BO64" s="205"/>
      <c r="BP64" s="205"/>
      <c r="BQ64" s="205"/>
      <c r="BR64" s="205"/>
      <c r="BS64" s="205"/>
      <c r="BT64" s="205"/>
      <c r="BU64" s="205"/>
      <c r="BV64" s="205"/>
      <c r="BW64" s="205"/>
      <c r="BX64" s="205"/>
      <c r="BY64" s="205"/>
      <c r="BZ64" s="205"/>
      <c r="CA64" s="205"/>
      <c r="CB64" s="205"/>
      <c r="CC64" s="205"/>
      <c r="CD64" s="205"/>
      <c r="CE64" s="205"/>
      <c r="CF64" s="205"/>
      <c r="CG64" s="205"/>
      <c r="CH64" s="205"/>
      <c r="CI64" s="205"/>
      <c r="CJ64" s="205"/>
      <c r="CK64" s="205"/>
      <c r="CL64" s="205"/>
      <c r="CM64" s="205"/>
      <c r="CN64" s="205"/>
      <c r="CO64" s="205"/>
      <c r="CP64" s="205"/>
    </row>
    <row r="65" spans="8:94" x14ac:dyDescent="0.2"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  <c r="AD65" s="205"/>
      <c r="AE65" s="205"/>
      <c r="AF65" s="205"/>
      <c r="AG65" s="205"/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  <c r="BI65" s="205"/>
      <c r="BJ65" s="205"/>
      <c r="BK65" s="205"/>
      <c r="BL65" s="205"/>
      <c r="BM65" s="205"/>
      <c r="BN65" s="205"/>
      <c r="BO65" s="205"/>
      <c r="BP65" s="205"/>
      <c r="BQ65" s="205"/>
      <c r="BR65" s="205"/>
      <c r="BS65" s="205"/>
      <c r="BT65" s="205"/>
      <c r="BU65" s="205"/>
      <c r="BV65" s="205"/>
      <c r="BW65" s="205"/>
      <c r="BX65" s="205"/>
      <c r="BY65" s="205"/>
      <c r="BZ65" s="205"/>
      <c r="CA65" s="205"/>
      <c r="CB65" s="205"/>
      <c r="CC65" s="205"/>
      <c r="CD65" s="205"/>
      <c r="CE65" s="205"/>
      <c r="CF65" s="205"/>
      <c r="CG65" s="205"/>
      <c r="CH65" s="205"/>
      <c r="CI65" s="205"/>
      <c r="CJ65" s="205"/>
      <c r="CK65" s="205"/>
      <c r="CL65" s="205"/>
      <c r="CM65" s="205"/>
      <c r="CN65" s="205"/>
      <c r="CO65" s="205"/>
      <c r="CP65" s="205"/>
    </row>
    <row r="66" spans="8:94" x14ac:dyDescent="0.2"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  <c r="BI66" s="205"/>
      <c r="BJ66" s="205"/>
      <c r="BK66" s="205"/>
      <c r="BL66" s="205"/>
      <c r="BM66" s="205"/>
      <c r="BN66" s="205"/>
      <c r="BO66" s="205"/>
      <c r="BP66" s="205"/>
      <c r="BQ66" s="205"/>
      <c r="BR66" s="205"/>
      <c r="BS66" s="205"/>
      <c r="BT66" s="205"/>
      <c r="BU66" s="205"/>
      <c r="BV66" s="205"/>
      <c r="BW66" s="205"/>
      <c r="BX66" s="205"/>
      <c r="BY66" s="205"/>
      <c r="BZ66" s="205"/>
      <c r="CA66" s="205"/>
      <c r="CB66" s="205"/>
      <c r="CC66" s="205"/>
      <c r="CD66" s="205"/>
      <c r="CE66" s="205"/>
      <c r="CF66" s="205"/>
      <c r="CG66" s="205"/>
      <c r="CH66" s="205"/>
      <c r="CI66" s="205"/>
      <c r="CJ66" s="205"/>
      <c r="CK66" s="205"/>
      <c r="CL66" s="205"/>
      <c r="CM66" s="205"/>
      <c r="CN66" s="205"/>
      <c r="CO66" s="205"/>
      <c r="CP66" s="205"/>
    </row>
    <row r="67" spans="8:94" x14ac:dyDescent="0.2"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  <c r="BI67" s="205"/>
      <c r="BJ67" s="205"/>
      <c r="BK67" s="205"/>
      <c r="BL67" s="205"/>
      <c r="BM67" s="205"/>
      <c r="BN67" s="205"/>
      <c r="BO67" s="205"/>
      <c r="BP67" s="205"/>
      <c r="BQ67" s="205"/>
      <c r="BR67" s="205"/>
      <c r="BS67" s="205"/>
      <c r="BT67" s="205"/>
      <c r="BU67" s="205"/>
      <c r="BV67" s="205"/>
      <c r="BW67" s="205"/>
      <c r="BX67" s="205"/>
      <c r="BY67" s="205"/>
      <c r="BZ67" s="205"/>
      <c r="CA67" s="205"/>
      <c r="CB67" s="205"/>
      <c r="CC67" s="205"/>
      <c r="CD67" s="205"/>
      <c r="CE67" s="205"/>
      <c r="CF67" s="205"/>
      <c r="CG67" s="205"/>
      <c r="CH67" s="205"/>
      <c r="CI67" s="205"/>
      <c r="CJ67" s="205"/>
      <c r="CK67" s="205"/>
      <c r="CL67" s="205"/>
      <c r="CM67" s="205"/>
      <c r="CN67" s="205"/>
      <c r="CO67" s="205"/>
      <c r="CP67" s="205"/>
    </row>
    <row r="68" spans="8:94" x14ac:dyDescent="0.2"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  <c r="BI68" s="205"/>
      <c r="BJ68" s="205"/>
      <c r="BK68" s="205"/>
      <c r="BL68" s="205"/>
      <c r="BM68" s="205"/>
      <c r="BN68" s="205"/>
      <c r="BO68" s="205"/>
      <c r="BP68" s="205"/>
      <c r="BQ68" s="205"/>
      <c r="BR68" s="205"/>
      <c r="BS68" s="205"/>
      <c r="BT68" s="205"/>
      <c r="BU68" s="205"/>
      <c r="BV68" s="205"/>
      <c r="BW68" s="205"/>
      <c r="BX68" s="205"/>
      <c r="BY68" s="205"/>
      <c r="BZ68" s="205"/>
      <c r="CA68" s="205"/>
      <c r="CB68" s="205"/>
      <c r="CC68" s="205"/>
      <c r="CD68" s="205"/>
      <c r="CE68" s="205"/>
      <c r="CF68" s="205"/>
      <c r="CG68" s="205"/>
      <c r="CH68" s="205"/>
      <c r="CI68" s="205"/>
      <c r="CJ68" s="205"/>
      <c r="CK68" s="205"/>
      <c r="CL68" s="205"/>
      <c r="CM68" s="205"/>
      <c r="CN68" s="205"/>
      <c r="CO68" s="205"/>
      <c r="CP68" s="205"/>
    </row>
    <row r="69" spans="8:94" x14ac:dyDescent="0.2"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  <c r="BI69" s="205"/>
      <c r="BJ69" s="205"/>
      <c r="BK69" s="205"/>
      <c r="BL69" s="205"/>
      <c r="BM69" s="205"/>
      <c r="BN69" s="205"/>
      <c r="BO69" s="205"/>
      <c r="BP69" s="205"/>
      <c r="BQ69" s="205"/>
      <c r="BR69" s="205"/>
      <c r="BS69" s="205"/>
      <c r="BT69" s="205"/>
      <c r="BU69" s="205"/>
      <c r="BV69" s="205"/>
      <c r="BW69" s="205"/>
      <c r="BX69" s="205"/>
      <c r="BY69" s="205"/>
      <c r="BZ69" s="205"/>
      <c r="CA69" s="205"/>
      <c r="CB69" s="205"/>
      <c r="CC69" s="205"/>
      <c r="CD69" s="205"/>
      <c r="CE69" s="205"/>
      <c r="CF69" s="205"/>
      <c r="CG69" s="205"/>
      <c r="CH69" s="205"/>
      <c r="CI69" s="205"/>
      <c r="CJ69" s="205"/>
      <c r="CK69" s="205"/>
      <c r="CL69" s="205"/>
      <c r="CM69" s="205"/>
      <c r="CN69" s="205"/>
      <c r="CO69" s="205"/>
      <c r="CP69" s="205"/>
    </row>
    <row r="70" spans="8:94" x14ac:dyDescent="0.2"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  <c r="V70" s="205"/>
      <c r="W70" s="205"/>
      <c r="X70" s="205"/>
      <c r="Y70" s="205"/>
      <c r="Z70" s="205"/>
      <c r="AA70" s="205"/>
      <c r="AB70" s="205"/>
      <c r="AC70" s="205"/>
      <c r="AD70" s="205"/>
      <c r="AE70" s="205"/>
      <c r="AF70" s="205"/>
      <c r="AG70" s="205"/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  <c r="BI70" s="205"/>
      <c r="BJ70" s="205"/>
      <c r="BK70" s="205"/>
      <c r="BL70" s="205"/>
      <c r="BM70" s="205"/>
      <c r="BN70" s="205"/>
      <c r="BO70" s="205"/>
      <c r="BP70" s="205"/>
      <c r="BQ70" s="205"/>
      <c r="BR70" s="205"/>
      <c r="BS70" s="205"/>
      <c r="BT70" s="205"/>
      <c r="BU70" s="205"/>
      <c r="BV70" s="205"/>
      <c r="BW70" s="205"/>
      <c r="BX70" s="205"/>
      <c r="BY70" s="205"/>
      <c r="BZ70" s="205"/>
      <c r="CA70" s="205"/>
      <c r="CB70" s="205"/>
      <c r="CC70" s="205"/>
      <c r="CD70" s="205"/>
      <c r="CE70" s="205"/>
      <c r="CF70" s="205"/>
      <c r="CG70" s="205"/>
      <c r="CH70" s="205"/>
      <c r="CI70" s="205"/>
      <c r="CJ70" s="205"/>
      <c r="CK70" s="205"/>
      <c r="CL70" s="205"/>
      <c r="CM70" s="205"/>
      <c r="CN70" s="205"/>
      <c r="CO70" s="205"/>
      <c r="CP70" s="205"/>
    </row>
    <row r="71" spans="8:94" x14ac:dyDescent="0.2"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  <c r="V71" s="205"/>
      <c r="W71" s="205"/>
      <c r="X71" s="205"/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  <c r="BI71" s="205"/>
      <c r="BJ71" s="205"/>
      <c r="BK71" s="205"/>
      <c r="BL71" s="205"/>
      <c r="BM71" s="205"/>
      <c r="BN71" s="205"/>
      <c r="BO71" s="205"/>
      <c r="BP71" s="205"/>
      <c r="BQ71" s="205"/>
      <c r="BR71" s="205"/>
      <c r="BS71" s="205"/>
      <c r="BT71" s="205"/>
      <c r="BU71" s="205"/>
      <c r="BV71" s="205"/>
      <c r="BW71" s="205"/>
      <c r="BX71" s="205"/>
      <c r="BY71" s="205"/>
      <c r="BZ71" s="205"/>
      <c r="CA71" s="205"/>
      <c r="CB71" s="205"/>
      <c r="CC71" s="205"/>
      <c r="CD71" s="205"/>
      <c r="CE71" s="205"/>
      <c r="CF71" s="205"/>
      <c r="CG71" s="205"/>
      <c r="CH71" s="205"/>
      <c r="CI71" s="205"/>
      <c r="CJ71" s="205"/>
      <c r="CK71" s="205"/>
      <c r="CL71" s="205"/>
      <c r="CM71" s="205"/>
      <c r="CN71" s="205"/>
      <c r="CO71" s="205"/>
      <c r="CP71" s="205"/>
    </row>
    <row r="72" spans="8:94" x14ac:dyDescent="0.2"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  <c r="V72" s="205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  <c r="BI72" s="205"/>
      <c r="BJ72" s="205"/>
      <c r="BK72" s="205"/>
      <c r="BL72" s="205"/>
      <c r="BM72" s="205"/>
      <c r="BN72" s="205"/>
      <c r="BO72" s="205"/>
      <c r="BP72" s="205"/>
      <c r="BQ72" s="205"/>
      <c r="BR72" s="205"/>
      <c r="BS72" s="205"/>
      <c r="BT72" s="205"/>
      <c r="BU72" s="205"/>
      <c r="BV72" s="205"/>
      <c r="BW72" s="205"/>
      <c r="BX72" s="205"/>
      <c r="BY72" s="205"/>
      <c r="BZ72" s="205"/>
      <c r="CA72" s="205"/>
      <c r="CB72" s="205"/>
      <c r="CC72" s="205"/>
      <c r="CD72" s="205"/>
      <c r="CE72" s="205"/>
      <c r="CF72" s="205"/>
      <c r="CG72" s="205"/>
      <c r="CH72" s="205"/>
      <c r="CI72" s="205"/>
      <c r="CJ72" s="205"/>
      <c r="CK72" s="205"/>
      <c r="CL72" s="205"/>
      <c r="CM72" s="205"/>
      <c r="CN72" s="205"/>
      <c r="CO72" s="205"/>
      <c r="CP72" s="205"/>
    </row>
    <row r="73" spans="8:94" x14ac:dyDescent="0.2"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  <c r="V73" s="205"/>
      <c r="W73" s="205"/>
      <c r="X73" s="205"/>
      <c r="Y73" s="205"/>
      <c r="Z73" s="205"/>
      <c r="AA73" s="205"/>
      <c r="AB73" s="205"/>
      <c r="AC73" s="205"/>
      <c r="AD73" s="205"/>
      <c r="AE73" s="205"/>
      <c r="AF73" s="205"/>
      <c r="AG73" s="205"/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  <c r="BI73" s="205"/>
      <c r="BJ73" s="205"/>
      <c r="BK73" s="205"/>
      <c r="BL73" s="205"/>
      <c r="BM73" s="205"/>
      <c r="BN73" s="205"/>
      <c r="BO73" s="205"/>
      <c r="BP73" s="205"/>
      <c r="BQ73" s="205"/>
      <c r="BR73" s="205"/>
      <c r="BS73" s="205"/>
      <c r="BT73" s="205"/>
      <c r="BU73" s="205"/>
      <c r="BV73" s="205"/>
      <c r="BW73" s="205"/>
      <c r="BX73" s="205"/>
      <c r="BY73" s="205"/>
      <c r="BZ73" s="205"/>
      <c r="CA73" s="205"/>
      <c r="CB73" s="205"/>
      <c r="CC73" s="205"/>
      <c r="CD73" s="205"/>
      <c r="CE73" s="205"/>
      <c r="CF73" s="205"/>
      <c r="CG73" s="205"/>
      <c r="CH73" s="205"/>
      <c r="CI73" s="205"/>
      <c r="CJ73" s="205"/>
      <c r="CK73" s="205"/>
      <c r="CL73" s="205"/>
      <c r="CM73" s="205"/>
      <c r="CN73" s="205"/>
      <c r="CO73" s="205"/>
      <c r="CP73" s="205"/>
    </row>
    <row r="74" spans="8:94" x14ac:dyDescent="0.2"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  <c r="BI74" s="205"/>
      <c r="BJ74" s="205"/>
      <c r="BK74" s="205"/>
      <c r="BL74" s="205"/>
      <c r="BM74" s="205"/>
      <c r="BN74" s="205"/>
      <c r="BO74" s="205"/>
      <c r="BP74" s="205"/>
      <c r="BQ74" s="205"/>
      <c r="BR74" s="205"/>
      <c r="BS74" s="205"/>
      <c r="BT74" s="205"/>
      <c r="BU74" s="205"/>
      <c r="BV74" s="205"/>
      <c r="BW74" s="205"/>
      <c r="BX74" s="205"/>
      <c r="BY74" s="205"/>
      <c r="BZ74" s="205"/>
      <c r="CA74" s="205"/>
      <c r="CB74" s="205"/>
      <c r="CC74" s="205"/>
      <c r="CD74" s="205"/>
      <c r="CE74" s="205"/>
      <c r="CF74" s="205"/>
      <c r="CG74" s="205"/>
      <c r="CH74" s="205"/>
      <c r="CI74" s="205"/>
      <c r="CJ74" s="205"/>
      <c r="CK74" s="205"/>
      <c r="CL74" s="205"/>
      <c r="CM74" s="205"/>
      <c r="CN74" s="205"/>
      <c r="CO74" s="205"/>
      <c r="CP74" s="205"/>
    </row>
    <row r="75" spans="8:94" x14ac:dyDescent="0.2"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  <c r="V75" s="205"/>
      <c r="W75" s="205"/>
      <c r="X75" s="205"/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  <c r="BI75" s="205"/>
      <c r="BJ75" s="205"/>
      <c r="BK75" s="205"/>
      <c r="BL75" s="205"/>
      <c r="BM75" s="205"/>
      <c r="BN75" s="205"/>
      <c r="BO75" s="205"/>
      <c r="BP75" s="205"/>
      <c r="BQ75" s="205"/>
      <c r="BR75" s="205"/>
      <c r="BS75" s="205"/>
      <c r="BT75" s="205"/>
      <c r="BU75" s="205"/>
      <c r="BV75" s="205"/>
      <c r="BW75" s="205"/>
      <c r="BX75" s="205"/>
      <c r="BY75" s="205"/>
      <c r="BZ75" s="205"/>
      <c r="CA75" s="205"/>
      <c r="CB75" s="205"/>
      <c r="CC75" s="205"/>
      <c r="CD75" s="205"/>
      <c r="CE75" s="205"/>
      <c r="CF75" s="205"/>
      <c r="CG75" s="205"/>
      <c r="CH75" s="205"/>
      <c r="CI75" s="205"/>
      <c r="CJ75" s="205"/>
      <c r="CK75" s="205"/>
      <c r="CL75" s="205"/>
      <c r="CM75" s="205"/>
      <c r="CN75" s="205"/>
      <c r="CO75" s="205"/>
      <c r="CP75" s="205"/>
    </row>
    <row r="76" spans="8:94" x14ac:dyDescent="0.2"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  <c r="BI76" s="205"/>
      <c r="BJ76" s="205"/>
      <c r="BK76" s="205"/>
      <c r="BL76" s="205"/>
      <c r="BM76" s="205"/>
      <c r="BN76" s="205"/>
      <c r="BO76" s="205"/>
      <c r="BP76" s="205"/>
      <c r="BQ76" s="205"/>
      <c r="BR76" s="205"/>
      <c r="BS76" s="205"/>
      <c r="BT76" s="205"/>
      <c r="BU76" s="205"/>
      <c r="BV76" s="205"/>
      <c r="BW76" s="205"/>
      <c r="BX76" s="205"/>
      <c r="BY76" s="205"/>
      <c r="BZ76" s="205"/>
      <c r="CA76" s="205"/>
      <c r="CB76" s="205"/>
      <c r="CC76" s="205"/>
      <c r="CD76" s="205"/>
      <c r="CE76" s="205"/>
      <c r="CF76" s="205"/>
      <c r="CG76" s="205"/>
      <c r="CH76" s="205"/>
      <c r="CI76" s="205"/>
      <c r="CJ76" s="205"/>
      <c r="CK76" s="205"/>
      <c r="CL76" s="205"/>
      <c r="CM76" s="205"/>
      <c r="CN76" s="205"/>
      <c r="CO76" s="205"/>
      <c r="CP76" s="205"/>
    </row>
    <row r="77" spans="8:94" x14ac:dyDescent="0.2"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  <c r="BI77" s="205"/>
      <c r="BJ77" s="205"/>
      <c r="BK77" s="205"/>
      <c r="BL77" s="205"/>
      <c r="BM77" s="205"/>
      <c r="BN77" s="205"/>
      <c r="BO77" s="205"/>
      <c r="BP77" s="205"/>
      <c r="BQ77" s="205"/>
      <c r="BR77" s="205"/>
      <c r="BS77" s="205"/>
      <c r="BT77" s="205"/>
      <c r="BU77" s="205"/>
      <c r="BV77" s="205"/>
      <c r="BW77" s="205"/>
      <c r="BX77" s="205"/>
      <c r="BY77" s="205"/>
      <c r="BZ77" s="205"/>
      <c r="CA77" s="205"/>
      <c r="CB77" s="205"/>
      <c r="CC77" s="205"/>
      <c r="CD77" s="205"/>
      <c r="CE77" s="205"/>
      <c r="CF77" s="205"/>
      <c r="CG77" s="205"/>
      <c r="CH77" s="205"/>
      <c r="CI77" s="205"/>
      <c r="CJ77" s="205"/>
      <c r="CK77" s="205"/>
      <c r="CL77" s="205"/>
      <c r="CM77" s="205"/>
      <c r="CN77" s="205"/>
      <c r="CO77" s="205"/>
      <c r="CP77" s="205"/>
    </row>
    <row r="78" spans="8:94" x14ac:dyDescent="0.2"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  <c r="AD78" s="205"/>
      <c r="AE78" s="205"/>
      <c r="AF78" s="205"/>
      <c r="AG78" s="205"/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  <c r="BI78" s="205"/>
      <c r="BJ78" s="205"/>
      <c r="BK78" s="205"/>
      <c r="BL78" s="205"/>
      <c r="BM78" s="205"/>
      <c r="BN78" s="205"/>
      <c r="BO78" s="205"/>
      <c r="BP78" s="205"/>
      <c r="BQ78" s="205"/>
      <c r="BR78" s="205"/>
      <c r="BS78" s="205"/>
      <c r="BT78" s="205"/>
      <c r="BU78" s="205"/>
      <c r="BV78" s="205"/>
      <c r="BW78" s="205"/>
      <c r="BX78" s="205"/>
      <c r="BY78" s="205"/>
      <c r="BZ78" s="205"/>
      <c r="CA78" s="205"/>
      <c r="CB78" s="205"/>
      <c r="CC78" s="205"/>
      <c r="CD78" s="205"/>
      <c r="CE78" s="205"/>
      <c r="CF78" s="205"/>
      <c r="CG78" s="205"/>
      <c r="CH78" s="205"/>
      <c r="CI78" s="205"/>
      <c r="CJ78" s="205"/>
      <c r="CK78" s="205"/>
      <c r="CL78" s="205"/>
      <c r="CM78" s="205"/>
      <c r="CN78" s="205"/>
      <c r="CO78" s="205"/>
      <c r="CP78" s="205"/>
    </row>
    <row r="79" spans="8:94" x14ac:dyDescent="0.2"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  <c r="V79" s="205"/>
      <c r="W79" s="205"/>
      <c r="X79" s="205"/>
      <c r="Y79" s="205"/>
      <c r="Z79" s="205"/>
      <c r="AA79" s="205"/>
      <c r="AB79" s="205"/>
      <c r="AC79" s="205"/>
      <c r="AD79" s="205"/>
      <c r="AE79" s="205"/>
      <c r="AF79" s="205"/>
      <c r="AG79" s="205"/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  <c r="BI79" s="205"/>
      <c r="BJ79" s="205"/>
      <c r="BK79" s="205"/>
      <c r="BL79" s="205"/>
      <c r="BM79" s="205"/>
      <c r="BN79" s="205"/>
      <c r="BO79" s="205"/>
      <c r="BP79" s="205"/>
      <c r="BQ79" s="205"/>
      <c r="BR79" s="205"/>
      <c r="BS79" s="205"/>
      <c r="BT79" s="205"/>
      <c r="BU79" s="205"/>
      <c r="BV79" s="205"/>
      <c r="BW79" s="205"/>
      <c r="BX79" s="205"/>
      <c r="BY79" s="205"/>
      <c r="BZ79" s="205"/>
      <c r="CA79" s="205"/>
      <c r="CB79" s="205"/>
      <c r="CC79" s="205"/>
      <c r="CD79" s="205"/>
      <c r="CE79" s="205"/>
      <c r="CF79" s="205"/>
      <c r="CG79" s="205"/>
      <c r="CH79" s="205"/>
      <c r="CI79" s="205"/>
      <c r="CJ79" s="205"/>
      <c r="CK79" s="205"/>
      <c r="CL79" s="205"/>
      <c r="CM79" s="205"/>
      <c r="CN79" s="205"/>
      <c r="CO79" s="205"/>
      <c r="CP79" s="205"/>
    </row>
    <row r="80" spans="8:94" x14ac:dyDescent="0.2"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205"/>
      <c r="AG80" s="205"/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  <c r="BI80" s="205"/>
      <c r="BJ80" s="205"/>
      <c r="BK80" s="205"/>
      <c r="BL80" s="205"/>
      <c r="BM80" s="205"/>
      <c r="BN80" s="205"/>
      <c r="BO80" s="205"/>
      <c r="BP80" s="205"/>
      <c r="BQ80" s="205"/>
      <c r="BR80" s="205"/>
      <c r="BS80" s="205"/>
      <c r="BT80" s="205"/>
      <c r="BU80" s="205"/>
      <c r="BV80" s="205"/>
      <c r="BW80" s="205"/>
      <c r="BX80" s="205"/>
      <c r="BY80" s="205"/>
      <c r="BZ80" s="205"/>
      <c r="CA80" s="205"/>
      <c r="CB80" s="205"/>
      <c r="CC80" s="205"/>
      <c r="CD80" s="205"/>
      <c r="CE80" s="205"/>
      <c r="CF80" s="205"/>
      <c r="CG80" s="205"/>
      <c r="CH80" s="205"/>
      <c r="CI80" s="205"/>
      <c r="CJ80" s="205"/>
      <c r="CK80" s="205"/>
      <c r="CL80" s="205"/>
      <c r="CM80" s="205"/>
      <c r="CN80" s="205"/>
      <c r="CO80" s="205"/>
      <c r="CP80" s="205"/>
    </row>
    <row r="81" spans="8:94" x14ac:dyDescent="0.2"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  <c r="BI81" s="205"/>
      <c r="BJ81" s="205"/>
      <c r="BK81" s="205"/>
      <c r="BL81" s="205"/>
      <c r="BM81" s="205"/>
      <c r="BN81" s="205"/>
      <c r="BO81" s="205"/>
      <c r="BP81" s="205"/>
      <c r="BQ81" s="205"/>
      <c r="BR81" s="205"/>
      <c r="BS81" s="205"/>
      <c r="BT81" s="205"/>
      <c r="BU81" s="205"/>
      <c r="BV81" s="205"/>
      <c r="BW81" s="205"/>
      <c r="BX81" s="205"/>
      <c r="BY81" s="205"/>
      <c r="BZ81" s="205"/>
      <c r="CA81" s="205"/>
      <c r="CB81" s="205"/>
      <c r="CC81" s="205"/>
      <c r="CD81" s="205"/>
      <c r="CE81" s="205"/>
      <c r="CF81" s="205"/>
      <c r="CG81" s="205"/>
      <c r="CH81" s="205"/>
      <c r="CI81" s="205"/>
      <c r="CJ81" s="205"/>
      <c r="CK81" s="205"/>
      <c r="CL81" s="205"/>
      <c r="CM81" s="205"/>
      <c r="CN81" s="205"/>
      <c r="CO81" s="205"/>
      <c r="CP81" s="205"/>
    </row>
    <row r="82" spans="8:94" x14ac:dyDescent="0.2">
      <c r="H82" s="205"/>
      <c r="I82" s="205"/>
      <c r="J82" s="205"/>
      <c r="K82" s="205"/>
      <c r="L82" s="205"/>
      <c r="M82" s="205"/>
      <c r="N82" s="205"/>
      <c r="O82" s="205"/>
      <c r="P82" s="205"/>
      <c r="Q82" s="205"/>
      <c r="R82" s="205"/>
      <c r="S82" s="205"/>
      <c r="T82" s="205"/>
      <c r="U82" s="205"/>
      <c r="V82" s="205"/>
      <c r="W82" s="205"/>
      <c r="X82" s="205"/>
      <c r="Y82" s="205"/>
      <c r="Z82" s="205"/>
      <c r="AA82" s="205"/>
      <c r="AB82" s="205"/>
      <c r="AC82" s="205"/>
      <c r="AD82" s="205"/>
      <c r="AE82" s="205"/>
      <c r="AF82" s="205"/>
      <c r="AG82" s="205"/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  <c r="BI82" s="205"/>
      <c r="BJ82" s="205"/>
      <c r="BK82" s="205"/>
      <c r="BL82" s="205"/>
      <c r="BM82" s="205"/>
      <c r="BN82" s="205"/>
      <c r="BO82" s="205"/>
      <c r="BP82" s="205"/>
      <c r="BQ82" s="205"/>
      <c r="BR82" s="205"/>
      <c r="BS82" s="205"/>
      <c r="BT82" s="205"/>
      <c r="BU82" s="205"/>
      <c r="BV82" s="205"/>
      <c r="BW82" s="205"/>
      <c r="BX82" s="205"/>
      <c r="BY82" s="205"/>
      <c r="BZ82" s="205"/>
      <c r="CA82" s="205"/>
      <c r="CB82" s="205"/>
      <c r="CC82" s="205"/>
      <c r="CD82" s="205"/>
      <c r="CE82" s="205"/>
      <c r="CF82" s="205"/>
      <c r="CG82" s="205"/>
      <c r="CH82" s="205"/>
      <c r="CI82" s="205"/>
      <c r="CJ82" s="205"/>
      <c r="CK82" s="205"/>
      <c r="CL82" s="205"/>
      <c r="CM82" s="205"/>
      <c r="CN82" s="205"/>
      <c r="CO82" s="205"/>
      <c r="CP82" s="205"/>
    </row>
  </sheetData>
  <mergeCells count="55">
    <mergeCell ref="BX10:BY10"/>
    <mergeCell ref="CI10:CJ10"/>
    <mergeCell ref="B6:AM6"/>
    <mergeCell ref="B7:AM7"/>
    <mergeCell ref="B8:AM8"/>
    <mergeCell ref="B9:B11"/>
    <mergeCell ref="H9:Q9"/>
    <mergeCell ref="S9:AC9"/>
    <mergeCell ref="AD9:AM9"/>
    <mergeCell ref="S10:T10"/>
    <mergeCell ref="H10:I10"/>
    <mergeCell ref="P10:Q10"/>
    <mergeCell ref="C9:G10"/>
    <mergeCell ref="L10:M10"/>
    <mergeCell ref="N10:O10"/>
    <mergeCell ref="J10:K10"/>
    <mergeCell ref="U10:V10"/>
    <mergeCell ref="AF10:AG10"/>
    <mergeCell ref="AO9:AX9"/>
    <mergeCell ref="AZ9:BI9"/>
    <mergeCell ref="BK9:BT9"/>
    <mergeCell ref="AL10:AM10"/>
    <mergeCell ref="BM10:BN10"/>
    <mergeCell ref="BV9:CE9"/>
    <mergeCell ref="CG9:CP9"/>
    <mergeCell ref="B45:AC45"/>
    <mergeCell ref="B46:AC46"/>
    <mergeCell ref="CO10:CP10"/>
    <mergeCell ref="BV10:BW10"/>
    <mergeCell ref="BH10:BI10"/>
    <mergeCell ref="CD10:CE10"/>
    <mergeCell ref="CG10:CH10"/>
    <mergeCell ref="BS10:BT10"/>
    <mergeCell ref="BK10:BL10"/>
    <mergeCell ref="AW10:AX10"/>
    <mergeCell ref="AZ10:BA10"/>
    <mergeCell ref="AO10:AP10"/>
    <mergeCell ref="AA10:AB10"/>
    <mergeCell ref="AD10:AE10"/>
    <mergeCell ref="BZ10:CA10"/>
    <mergeCell ref="CM10:CN10"/>
    <mergeCell ref="CK10:CL10"/>
    <mergeCell ref="W10:X10"/>
    <mergeCell ref="AH10:AI10"/>
    <mergeCell ref="AS10:AT10"/>
    <mergeCell ref="BD10:BE10"/>
    <mergeCell ref="BO10:BP10"/>
    <mergeCell ref="Y10:Z10"/>
    <mergeCell ref="AJ10:AK10"/>
    <mergeCell ref="AU10:AV10"/>
    <mergeCell ref="BF10:BG10"/>
    <mergeCell ref="BQ10:BR10"/>
    <mergeCell ref="CB10:CC10"/>
    <mergeCell ref="AQ10:AR10"/>
    <mergeCell ref="BB10:BC10"/>
  </mergeCells>
  <pageMargins left="0.25" right="0.25" top="0.75" bottom="0.75" header="0.3" footer="0.3"/>
  <pageSetup scale="67" orientation="landscape" verticalDpi="0" r:id="rId1"/>
  <colBreaks count="1" manualBreakCount="1">
    <brk id="29" max="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L54"/>
  <sheetViews>
    <sheetView zoomScaleNormal="100" zoomScaleSheetLayoutView="100" workbookViewId="0"/>
  </sheetViews>
  <sheetFormatPr baseColWidth="10" defaultRowHeight="12.75" x14ac:dyDescent="0.2"/>
  <cols>
    <col min="1" max="1" width="1.140625" style="43" customWidth="1"/>
    <col min="2" max="2" width="71.5703125" style="43" customWidth="1"/>
    <col min="3" max="12" width="10.7109375" style="43" customWidth="1"/>
    <col min="13" max="16384" width="11.42578125" style="43"/>
  </cols>
  <sheetData>
    <row r="3" spans="1:12" ht="25.5" customHeight="1" x14ac:dyDescent="0.25">
      <c r="B3" s="269" t="s">
        <v>6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ht="15.75" customHeight="1" x14ac:dyDescent="0.2">
      <c r="B4" s="257" t="s">
        <v>222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2" ht="18" customHeight="1" thickBot="1" x14ac:dyDescent="0.25">
      <c r="A5" s="57"/>
      <c r="B5" s="270" t="s">
        <v>246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2" ht="39.75" customHeight="1" thickTop="1" x14ac:dyDescent="0.2">
      <c r="A6" s="165"/>
      <c r="B6" s="277" t="s">
        <v>123</v>
      </c>
      <c r="C6" s="279">
        <v>2008</v>
      </c>
      <c r="D6" s="279"/>
      <c r="E6" s="279">
        <v>2010</v>
      </c>
      <c r="F6" s="279"/>
      <c r="G6" s="279">
        <v>2012</v>
      </c>
      <c r="H6" s="279"/>
      <c r="I6" s="279">
        <v>2014</v>
      </c>
      <c r="J6" s="279"/>
      <c r="K6" s="279">
        <v>2016</v>
      </c>
      <c r="L6" s="279"/>
    </row>
    <row r="7" spans="1:12" ht="39.950000000000003" customHeight="1" thickBot="1" x14ac:dyDescent="0.25">
      <c r="A7" s="164"/>
      <c r="B7" s="278"/>
      <c r="C7" s="159" t="s">
        <v>69</v>
      </c>
      <c r="D7" s="159" t="s">
        <v>126</v>
      </c>
      <c r="E7" s="193" t="s">
        <v>69</v>
      </c>
      <c r="F7" s="193" t="s">
        <v>126</v>
      </c>
      <c r="G7" s="193" t="s">
        <v>69</v>
      </c>
      <c r="H7" s="193" t="s">
        <v>126</v>
      </c>
      <c r="I7" s="193" t="s">
        <v>69</v>
      </c>
      <c r="J7" s="193" t="s">
        <v>126</v>
      </c>
      <c r="K7" s="159" t="s">
        <v>69</v>
      </c>
      <c r="L7" s="159" t="s">
        <v>126</v>
      </c>
    </row>
    <row r="8" spans="1:12" x14ac:dyDescent="0.2">
      <c r="B8" s="157" t="s">
        <v>18</v>
      </c>
    </row>
    <row r="9" spans="1:12" x14ac:dyDescent="0.2">
      <c r="B9" s="45" t="s">
        <v>91</v>
      </c>
      <c r="C9" s="217">
        <v>10.562519073486328</v>
      </c>
      <c r="D9" s="224">
        <v>0.21968720853328705</v>
      </c>
      <c r="E9" s="217">
        <v>10.18627</v>
      </c>
      <c r="F9" s="224">
        <v>0.28733649999999999</v>
      </c>
      <c r="G9" s="217">
        <v>8.7877639999999992</v>
      </c>
      <c r="H9" s="224">
        <v>0.21380479999999999</v>
      </c>
      <c r="I9" s="217">
        <v>8.4379650000000002</v>
      </c>
      <c r="J9" s="224">
        <v>0.2471815</v>
      </c>
      <c r="K9" s="217">
        <v>7.3757419999999998</v>
      </c>
      <c r="L9" s="224">
        <v>0.18664819999999999</v>
      </c>
    </row>
    <row r="10" spans="1:12" x14ac:dyDescent="0.2">
      <c r="B10" s="45" t="s">
        <v>90</v>
      </c>
      <c r="C10" s="217">
        <v>30.228281021118164</v>
      </c>
      <c r="D10" s="224">
        <v>0.27866536378860474</v>
      </c>
      <c r="E10" s="217">
        <v>28.714759999999998</v>
      </c>
      <c r="F10" s="224">
        <v>0.4517449</v>
      </c>
      <c r="G10" s="217">
        <v>27.595020000000002</v>
      </c>
      <c r="H10" s="224">
        <v>0.30578949999999999</v>
      </c>
      <c r="I10" s="217">
        <v>27.191870000000002</v>
      </c>
      <c r="J10" s="224">
        <v>0.26366899999999999</v>
      </c>
      <c r="K10" s="217">
        <v>25.891580000000001</v>
      </c>
      <c r="L10" s="224">
        <v>0.25779400000000002</v>
      </c>
    </row>
    <row r="11" spans="1:12" x14ac:dyDescent="0.2">
      <c r="B11" s="45" t="s">
        <v>89</v>
      </c>
      <c r="C11" s="217">
        <v>23.393198013305664</v>
      </c>
      <c r="D11" s="224">
        <v>0.45696172118186951</v>
      </c>
      <c r="E11" s="217">
        <v>21.072019999999998</v>
      </c>
      <c r="F11" s="224">
        <v>0.41674359999999999</v>
      </c>
      <c r="G11" s="217">
        <v>18.479980000000001</v>
      </c>
      <c r="H11" s="224">
        <v>0.36395309999999997</v>
      </c>
      <c r="I11" s="217">
        <v>17.68449</v>
      </c>
      <c r="J11" s="224">
        <v>0.32747989999999999</v>
      </c>
      <c r="K11" s="217">
        <v>16.717669999999998</v>
      </c>
      <c r="L11" s="224">
        <v>0.3043207</v>
      </c>
    </row>
    <row r="12" spans="1:12" ht="14.25" x14ac:dyDescent="0.2">
      <c r="B12" s="158" t="s">
        <v>192</v>
      </c>
      <c r="C12" s="217"/>
      <c r="D12" s="224"/>
      <c r="E12" s="217"/>
      <c r="F12" s="224"/>
      <c r="G12" s="217"/>
      <c r="H12" s="224"/>
      <c r="I12" s="217"/>
      <c r="J12" s="224"/>
      <c r="K12" s="217"/>
      <c r="L12" s="224"/>
    </row>
    <row r="13" spans="1:12" x14ac:dyDescent="0.2">
      <c r="B13" s="44" t="s">
        <v>163</v>
      </c>
      <c r="C13" s="217">
        <v>19.322433471679688</v>
      </c>
      <c r="D13" s="224">
        <v>0.35559913516044617</v>
      </c>
      <c r="E13" s="217">
        <v>30.527349999999998</v>
      </c>
      <c r="F13" s="224">
        <v>0.51407210000000003</v>
      </c>
      <c r="G13" s="217">
        <v>40.777160000000002</v>
      </c>
      <c r="H13" s="224">
        <v>0.35173989999999999</v>
      </c>
      <c r="I13" s="217">
        <v>43.464419999999997</v>
      </c>
      <c r="J13" s="224">
        <v>0.33218569999999997</v>
      </c>
      <c r="K13" s="217">
        <v>45.348660000000002</v>
      </c>
      <c r="L13" s="224">
        <v>0.32629469999999999</v>
      </c>
    </row>
    <row r="14" spans="1:12" x14ac:dyDescent="0.2">
      <c r="B14" s="44" t="s">
        <v>87</v>
      </c>
      <c r="C14" s="217">
        <v>31.21864128112793</v>
      </c>
      <c r="D14" s="224">
        <v>0.30293363332748413</v>
      </c>
      <c r="E14" s="217">
        <v>31.77487</v>
      </c>
      <c r="F14" s="224">
        <v>0.33192919999999998</v>
      </c>
      <c r="G14" s="217">
        <v>32.058329999999998</v>
      </c>
      <c r="H14" s="224">
        <v>0.33562340000000002</v>
      </c>
      <c r="I14" s="217">
        <v>33.957430000000002</v>
      </c>
      <c r="J14" s="224">
        <v>0.30689470000000002</v>
      </c>
      <c r="K14" s="217">
        <v>35.378509999999999</v>
      </c>
      <c r="L14" s="224">
        <v>0.30253459999999999</v>
      </c>
    </row>
    <row r="15" spans="1:12" x14ac:dyDescent="0.2">
      <c r="B15" s="44" t="s">
        <v>232</v>
      </c>
      <c r="C15" s="251" t="s">
        <v>267</v>
      </c>
      <c r="D15" s="252" t="s">
        <v>267</v>
      </c>
      <c r="E15" s="217" t="s">
        <v>233</v>
      </c>
      <c r="F15" s="224" t="s">
        <v>233</v>
      </c>
      <c r="G15" s="217" t="s">
        <v>233</v>
      </c>
      <c r="H15" s="224" t="s">
        <v>233</v>
      </c>
      <c r="I15" s="217" t="s">
        <v>233</v>
      </c>
      <c r="J15" s="224" t="s">
        <v>233</v>
      </c>
      <c r="K15" s="217">
        <v>1.024194</v>
      </c>
      <c r="L15" s="224">
        <v>8.1273600000000001E-2</v>
      </c>
    </row>
    <row r="16" spans="1:12" x14ac:dyDescent="0.2">
      <c r="B16" s="44" t="s">
        <v>164</v>
      </c>
      <c r="C16" s="217">
        <v>5.641876220703125</v>
      </c>
      <c r="D16" s="224">
        <v>0.12294860929250717</v>
      </c>
      <c r="E16" s="217">
        <v>5.5758150000000004</v>
      </c>
      <c r="F16" s="224">
        <v>0.14494309999999999</v>
      </c>
      <c r="G16" s="217">
        <v>5.8140890000000001</v>
      </c>
      <c r="H16" s="224">
        <v>0.14748140000000001</v>
      </c>
      <c r="I16" s="217">
        <v>5.7411390000000004</v>
      </c>
      <c r="J16" s="224">
        <v>0.12854550000000001</v>
      </c>
      <c r="K16" s="217">
        <v>5.5965670000000003</v>
      </c>
      <c r="L16" s="224">
        <v>0.12678159999999999</v>
      </c>
    </row>
    <row r="17" spans="2:12" x14ac:dyDescent="0.2">
      <c r="B17" s="44" t="s">
        <v>165</v>
      </c>
      <c r="C17" s="217">
        <v>0.9704248309135437</v>
      </c>
      <c r="D17" s="224">
        <v>5.2128523588180542E-2</v>
      </c>
      <c r="E17" s="217">
        <v>1.7368030000000001</v>
      </c>
      <c r="F17" s="224">
        <v>0.1960257</v>
      </c>
      <c r="G17" s="217">
        <v>0.79661720000000003</v>
      </c>
      <c r="H17" s="224">
        <v>4.3906300000000002E-2</v>
      </c>
      <c r="I17" s="217">
        <v>1.1230770000000001</v>
      </c>
      <c r="J17" s="224">
        <v>7.0127700000000001E-2</v>
      </c>
      <c r="K17" s="217">
        <v>1.3911979999999999</v>
      </c>
      <c r="L17" s="224">
        <v>8.1760100000000002E-2</v>
      </c>
    </row>
    <row r="18" spans="2:12" x14ac:dyDescent="0.2">
      <c r="B18" s="44" t="s">
        <v>166</v>
      </c>
      <c r="C18" s="217">
        <v>0.88896602392196655</v>
      </c>
      <c r="D18" s="224">
        <v>6.3047133386135101E-2</v>
      </c>
      <c r="E18" s="217">
        <v>0.93682359999999998</v>
      </c>
      <c r="F18" s="224">
        <v>7.3509400000000003E-2</v>
      </c>
      <c r="G18" s="217">
        <v>0.8541957</v>
      </c>
      <c r="H18" s="224">
        <v>6.3546500000000006E-2</v>
      </c>
      <c r="I18" s="217">
        <v>0.96235340000000003</v>
      </c>
      <c r="J18" s="224">
        <v>7.2151000000000007E-2</v>
      </c>
      <c r="K18" s="217">
        <v>0.84698300000000004</v>
      </c>
      <c r="L18" s="224">
        <v>8.4820699999999999E-2</v>
      </c>
    </row>
    <row r="19" spans="2:12" x14ac:dyDescent="0.2">
      <c r="B19" s="44" t="s">
        <v>167</v>
      </c>
      <c r="C19" s="217">
        <v>0.6985398530960083</v>
      </c>
      <c r="D19" s="224">
        <v>3.4872114658355713E-2</v>
      </c>
      <c r="E19" s="217">
        <v>0.87115100000000001</v>
      </c>
      <c r="F19" s="224">
        <v>4.7034600000000003E-2</v>
      </c>
      <c r="G19" s="217">
        <v>0.94412529999999995</v>
      </c>
      <c r="H19" s="224">
        <v>5.45029E-2</v>
      </c>
      <c r="I19" s="217">
        <v>0.95835749999999997</v>
      </c>
      <c r="J19" s="224">
        <v>4.2596700000000001E-2</v>
      </c>
      <c r="K19" s="217">
        <v>0.8250459</v>
      </c>
      <c r="L19" s="224">
        <v>4.2017899999999997E-2</v>
      </c>
    </row>
    <row r="20" spans="2:12" x14ac:dyDescent="0.2">
      <c r="B20" s="44" t="s">
        <v>170</v>
      </c>
      <c r="C20" s="217">
        <v>2.4323239326477051</v>
      </c>
      <c r="D20" s="224">
        <v>6.1344347894191742E-2</v>
      </c>
      <c r="E20" s="217">
        <v>2.5482149999999999</v>
      </c>
      <c r="F20" s="224">
        <v>0.33658929999999998</v>
      </c>
      <c r="G20" s="217">
        <v>1.8343719999999999</v>
      </c>
      <c r="H20" s="224">
        <v>6.1633800000000002E-2</v>
      </c>
      <c r="I20" s="217">
        <v>1.792975</v>
      </c>
      <c r="J20" s="224">
        <v>5.6312599999999997E-2</v>
      </c>
      <c r="K20" s="217">
        <v>1.8334029999999999</v>
      </c>
      <c r="L20" s="224">
        <v>5.66826E-2</v>
      </c>
    </row>
    <row r="21" spans="2:12" x14ac:dyDescent="0.2">
      <c r="B21" s="44" t="s">
        <v>168</v>
      </c>
      <c r="C21" s="217">
        <v>1.9746450185775757</v>
      </c>
      <c r="D21" s="224">
        <v>0.1052643209695816</v>
      </c>
      <c r="E21" s="217">
        <v>1.4117489999999999</v>
      </c>
      <c r="F21" s="224">
        <v>8.6741799999999994E-2</v>
      </c>
      <c r="G21" s="217">
        <v>1.7412920000000001</v>
      </c>
      <c r="H21" s="224">
        <v>0.1109836</v>
      </c>
      <c r="I21" s="217">
        <v>1.0980829999999999</v>
      </c>
      <c r="J21" s="224">
        <v>5.7666700000000001E-2</v>
      </c>
      <c r="K21" s="217">
        <v>0.84177000000000002</v>
      </c>
      <c r="L21" s="224">
        <v>4.1590000000000002E-2</v>
      </c>
    </row>
    <row r="22" spans="2:12" x14ac:dyDescent="0.2">
      <c r="B22" s="158" t="s">
        <v>16</v>
      </c>
      <c r="C22" s="217"/>
      <c r="D22" s="224"/>
      <c r="E22" s="217"/>
      <c r="F22" s="224"/>
      <c r="G22" s="217"/>
      <c r="H22" s="224"/>
      <c r="I22" s="217"/>
      <c r="J22" s="224"/>
      <c r="K22" s="217"/>
      <c r="L22" s="224"/>
    </row>
    <row r="23" spans="2:12" x14ac:dyDescent="0.2">
      <c r="B23" s="45" t="s">
        <v>85</v>
      </c>
      <c r="C23" s="217">
        <v>62.613700866699219</v>
      </c>
      <c r="D23" s="224">
        <v>0.33703920245170593</v>
      </c>
      <c r="E23" s="217">
        <v>62.185569999999998</v>
      </c>
      <c r="F23" s="224">
        <v>0.36194270000000001</v>
      </c>
      <c r="G23" s="217">
        <v>63.12585</v>
      </c>
      <c r="H23" s="224">
        <v>0.35672219999999999</v>
      </c>
      <c r="I23" s="217">
        <v>60.434780000000003</v>
      </c>
      <c r="J23" s="224">
        <v>0.34626649999999998</v>
      </c>
      <c r="K23" s="217">
        <v>57.40692</v>
      </c>
      <c r="L23" s="224">
        <v>0.33163789999999999</v>
      </c>
    </row>
    <row r="24" spans="2:12" x14ac:dyDescent="0.2">
      <c r="B24" s="45" t="s">
        <v>84</v>
      </c>
      <c r="C24" s="217">
        <v>54.847866058349609</v>
      </c>
      <c r="D24" s="224">
        <v>0.38374274969100952</v>
      </c>
      <c r="E24" s="217">
        <v>52.637729999999998</v>
      </c>
      <c r="F24" s="224">
        <v>0.73260080000000005</v>
      </c>
      <c r="G24" s="217">
        <v>51.195369999999997</v>
      </c>
      <c r="H24" s="224">
        <v>0.43355199999999999</v>
      </c>
      <c r="I24" s="217">
        <v>49.077260000000003</v>
      </c>
      <c r="J24" s="224">
        <v>0.4114872</v>
      </c>
      <c r="K24" s="217">
        <v>45.612819999999999</v>
      </c>
      <c r="L24" s="224">
        <v>0.42751549999999999</v>
      </c>
    </row>
    <row r="25" spans="2:12" x14ac:dyDescent="0.2">
      <c r="B25" s="45" t="s">
        <v>138</v>
      </c>
      <c r="C25" s="217">
        <v>34.14959716796875</v>
      </c>
      <c r="D25" s="224">
        <v>0.60115045309066772</v>
      </c>
      <c r="E25" s="217">
        <v>28.789760000000001</v>
      </c>
      <c r="F25" s="224">
        <v>0.77503100000000003</v>
      </c>
      <c r="G25" s="217">
        <v>26.468710000000002</v>
      </c>
      <c r="H25" s="224">
        <v>0.59471079999999998</v>
      </c>
      <c r="I25" s="217">
        <v>17.18262</v>
      </c>
      <c r="J25" s="224">
        <v>0.4890525</v>
      </c>
      <c r="K25" s="217">
        <v>14.40818</v>
      </c>
      <c r="L25" s="224">
        <v>0.3999045</v>
      </c>
    </row>
    <row r="26" spans="2:12" x14ac:dyDescent="0.2">
      <c r="B26" s="158" t="s">
        <v>218</v>
      </c>
      <c r="C26" s="217"/>
      <c r="D26" s="224"/>
      <c r="E26" s="217"/>
      <c r="F26" s="224"/>
      <c r="G26" s="217"/>
      <c r="H26" s="224"/>
      <c r="I26" s="217"/>
      <c r="J26" s="224"/>
      <c r="K26" s="217"/>
      <c r="L26" s="224"/>
    </row>
    <row r="27" spans="2:12" x14ac:dyDescent="0.2">
      <c r="B27" s="44" t="s">
        <v>139</v>
      </c>
      <c r="C27" s="217">
        <v>7.2766633033752441</v>
      </c>
      <c r="D27" s="224">
        <v>0.28574958443641663</v>
      </c>
      <c r="E27" s="217">
        <v>4.7825680000000004</v>
      </c>
      <c r="F27" s="224">
        <v>0.2267699</v>
      </c>
      <c r="G27" s="217">
        <v>3.5882079999999998</v>
      </c>
      <c r="H27" s="224">
        <v>0.17273440000000001</v>
      </c>
      <c r="I27" s="217">
        <v>3.2664119999999999</v>
      </c>
      <c r="J27" s="224">
        <v>0.14306070000000001</v>
      </c>
      <c r="K27" s="217">
        <v>3.2857120000000002</v>
      </c>
      <c r="L27" s="224">
        <v>0.15723219999999999</v>
      </c>
    </row>
    <row r="28" spans="2:12" x14ac:dyDescent="0.2">
      <c r="B28" s="44" t="s">
        <v>132</v>
      </c>
      <c r="C28" s="217">
        <v>2.6581690311431885</v>
      </c>
      <c r="D28" s="224">
        <v>0.14150853455066681</v>
      </c>
      <c r="E28" s="217">
        <v>2.5028959999999998</v>
      </c>
      <c r="F28" s="224">
        <v>0.1984052</v>
      </c>
      <c r="G28" s="217">
        <v>1.998621</v>
      </c>
      <c r="H28" s="224">
        <v>0.14496410000000001</v>
      </c>
      <c r="I28" s="217">
        <v>1.6518600000000001</v>
      </c>
      <c r="J28" s="224">
        <v>0.1033932</v>
      </c>
      <c r="K28" s="217">
        <v>1.2719050000000001</v>
      </c>
      <c r="L28" s="224">
        <v>9.5825099999999996E-2</v>
      </c>
    </row>
    <row r="29" spans="2:12" x14ac:dyDescent="0.2">
      <c r="B29" s="44" t="s">
        <v>133</v>
      </c>
      <c r="C29" s="217">
        <v>2.2706730365753174</v>
      </c>
      <c r="D29" s="224">
        <v>0.17220477759838104</v>
      </c>
      <c r="E29" s="217">
        <v>1.8879999999999999</v>
      </c>
      <c r="F29" s="224">
        <v>0.13445589999999999</v>
      </c>
      <c r="G29" s="217">
        <v>1.6407590000000001</v>
      </c>
      <c r="H29" s="224">
        <v>0.10968070000000001</v>
      </c>
      <c r="I29" s="217">
        <v>1.6632420000000001</v>
      </c>
      <c r="J29" s="224">
        <v>0.1045073</v>
      </c>
      <c r="K29" s="217">
        <v>1.6348560000000001</v>
      </c>
      <c r="L29" s="224">
        <v>0.1034302</v>
      </c>
    </row>
    <row r="30" spans="2:12" x14ac:dyDescent="0.2">
      <c r="B30" s="44" t="s">
        <v>83</v>
      </c>
      <c r="C30" s="217">
        <v>11.788570404052734</v>
      </c>
      <c r="D30" s="224">
        <v>0.30070862174034119</v>
      </c>
      <c r="E30" s="217">
        <v>10.53443</v>
      </c>
      <c r="F30" s="224">
        <v>0.30539450000000001</v>
      </c>
      <c r="G30" s="217">
        <v>9.6843950000000003</v>
      </c>
      <c r="H30" s="224">
        <v>0.2733833</v>
      </c>
      <c r="I30" s="217">
        <v>8.5008560000000006</v>
      </c>
      <c r="J30" s="224">
        <v>0.23975779999999999</v>
      </c>
      <c r="K30" s="217">
        <v>8.352036</v>
      </c>
      <c r="L30" s="224">
        <v>0.2325412</v>
      </c>
    </row>
    <row r="31" spans="2:12" x14ac:dyDescent="0.2">
      <c r="B31" s="158" t="s">
        <v>15</v>
      </c>
      <c r="C31" s="217"/>
      <c r="D31" s="224"/>
      <c r="E31" s="217"/>
      <c r="F31" s="224"/>
      <c r="G31" s="217"/>
      <c r="H31" s="224"/>
      <c r="I31" s="217"/>
      <c r="J31" s="224"/>
      <c r="K31" s="217"/>
      <c r="L31" s="224"/>
    </row>
    <row r="32" spans="2:12" x14ac:dyDescent="0.2">
      <c r="B32" s="44" t="s">
        <v>134</v>
      </c>
      <c r="C32" s="217">
        <v>12.209648132324219</v>
      </c>
      <c r="D32" s="224">
        <v>0.48803338408470154</v>
      </c>
      <c r="E32" s="217">
        <v>9.2339819999999992</v>
      </c>
      <c r="F32" s="224">
        <v>0.46623789999999998</v>
      </c>
      <c r="G32" s="217">
        <v>8.7754309999999993</v>
      </c>
      <c r="H32" s="224">
        <v>0.4604915</v>
      </c>
      <c r="I32" s="217">
        <v>8.2177109999999995</v>
      </c>
      <c r="J32" s="224">
        <v>0.33669470000000001</v>
      </c>
      <c r="K32" s="217">
        <v>7.6107690000000003</v>
      </c>
      <c r="L32" s="224">
        <v>0.3583865</v>
      </c>
    </row>
    <row r="33" spans="1:12" x14ac:dyDescent="0.2">
      <c r="B33" s="44" t="s">
        <v>135</v>
      </c>
      <c r="C33" s="217">
        <v>11.653911590576172</v>
      </c>
      <c r="D33" s="224">
        <v>0.39024859666824341</v>
      </c>
      <c r="E33" s="217">
        <v>10.734590000000001</v>
      </c>
      <c r="F33" s="224">
        <v>0.40322140000000001</v>
      </c>
      <c r="G33" s="217">
        <v>9.1149260000000005</v>
      </c>
      <c r="H33" s="224">
        <v>0.3715466</v>
      </c>
      <c r="I33" s="217">
        <v>8.0720189999999992</v>
      </c>
      <c r="J33" s="224">
        <v>0.3087355</v>
      </c>
      <c r="K33" s="217">
        <v>6.816872</v>
      </c>
      <c r="L33" s="224">
        <v>0.24642790000000001</v>
      </c>
    </row>
    <row r="34" spans="1:12" x14ac:dyDescent="0.2">
      <c r="B34" s="44" t="s">
        <v>136</v>
      </c>
      <c r="C34" s="217">
        <v>1.0360187292098999</v>
      </c>
      <c r="D34" s="224">
        <v>0.10458827018737793</v>
      </c>
      <c r="E34" s="217">
        <v>0.85608359999999994</v>
      </c>
      <c r="F34" s="224">
        <v>8.6942500000000006E-2</v>
      </c>
      <c r="G34" s="217">
        <v>0.65759719999999999</v>
      </c>
      <c r="H34" s="224">
        <v>7.9569299999999996E-2</v>
      </c>
      <c r="I34" s="217">
        <v>0.64121519999999999</v>
      </c>
      <c r="J34" s="224">
        <v>5.4743300000000002E-2</v>
      </c>
      <c r="K34" s="217">
        <v>0.41475590000000001</v>
      </c>
      <c r="L34" s="224">
        <v>4.3769700000000002E-2</v>
      </c>
    </row>
    <row r="35" spans="1:12" x14ac:dyDescent="0.2">
      <c r="B35" s="44" t="s">
        <v>162</v>
      </c>
      <c r="C35" s="217">
        <v>13.505416870117187</v>
      </c>
      <c r="D35" s="224">
        <v>0.3931085467338562</v>
      </c>
      <c r="E35" s="217">
        <v>13.67578</v>
      </c>
      <c r="F35" s="224">
        <v>0.40926820000000003</v>
      </c>
      <c r="G35" s="217">
        <v>12.93113</v>
      </c>
      <c r="H35" s="224">
        <v>0.35354049999999998</v>
      </c>
      <c r="I35" s="217">
        <v>13.41935</v>
      </c>
      <c r="J35" s="224">
        <v>0.32763680000000001</v>
      </c>
      <c r="K35" s="217">
        <v>11.73856</v>
      </c>
      <c r="L35" s="224">
        <v>0.28902159999999999</v>
      </c>
    </row>
    <row r="36" spans="1:12" ht="14.25" x14ac:dyDescent="0.2">
      <c r="B36" s="158" t="s">
        <v>151</v>
      </c>
      <c r="C36" s="217"/>
      <c r="D36" s="224"/>
      <c r="E36" s="217"/>
      <c r="F36" s="224"/>
      <c r="G36" s="217"/>
      <c r="H36" s="224"/>
      <c r="I36" s="217"/>
      <c r="J36" s="224"/>
      <c r="K36" s="217"/>
      <c r="L36" s="224"/>
    </row>
    <row r="37" spans="1:12" x14ac:dyDescent="0.2">
      <c r="B37" s="44" t="s">
        <v>82</v>
      </c>
      <c r="C37" s="217">
        <v>53.906387329101563</v>
      </c>
      <c r="D37" s="224">
        <v>0.4190564751625061</v>
      </c>
      <c r="E37" s="217">
        <v>55.709690000000002</v>
      </c>
      <c r="F37" s="224">
        <v>0.71945349999999997</v>
      </c>
      <c r="G37" s="217">
        <v>56.072510000000001</v>
      </c>
      <c r="H37" s="224">
        <v>0.44097829999999999</v>
      </c>
      <c r="I37" s="217">
        <v>57.540419999999997</v>
      </c>
      <c r="J37" s="224">
        <v>0.40064250000000001</v>
      </c>
      <c r="K37" s="217">
        <v>59.307209999999998</v>
      </c>
      <c r="L37" s="224">
        <v>0.36620530000000001</v>
      </c>
    </row>
    <row r="38" spans="1:12" x14ac:dyDescent="0.2">
      <c r="B38" s="44" t="s">
        <v>152</v>
      </c>
      <c r="C38" s="217">
        <v>24.350271224975586</v>
      </c>
      <c r="D38" s="224">
        <v>0.32416945695877075</v>
      </c>
      <c r="E38" s="217">
        <v>19.460609999999999</v>
      </c>
      <c r="F38" s="224">
        <v>0.29102270000000002</v>
      </c>
      <c r="G38" s="217">
        <v>20.610530000000001</v>
      </c>
      <c r="H38" s="224">
        <v>0.3459815</v>
      </c>
      <c r="I38" s="217">
        <v>19.108840000000001</v>
      </c>
      <c r="J38" s="224">
        <v>0.28192400000000001</v>
      </c>
      <c r="K38" s="217">
        <v>20.638339999999999</v>
      </c>
      <c r="L38" s="224">
        <v>0.27372770000000002</v>
      </c>
    </row>
    <row r="39" spans="1:12" x14ac:dyDescent="0.2">
      <c r="B39" s="44" t="s">
        <v>159</v>
      </c>
      <c r="C39" s="217">
        <v>12.821366310119629</v>
      </c>
      <c r="D39" s="224">
        <v>0.25138241052627563</v>
      </c>
      <c r="E39" s="217">
        <v>14.0373</v>
      </c>
      <c r="F39" s="224">
        <v>0.72610730000000001</v>
      </c>
      <c r="G39" s="217">
        <v>13.65014</v>
      </c>
      <c r="H39" s="224">
        <v>0.26819359999999998</v>
      </c>
      <c r="I39" s="217">
        <v>13.40175</v>
      </c>
      <c r="J39" s="224">
        <v>0.2353518</v>
      </c>
      <c r="K39" s="217">
        <v>11.925979999999999</v>
      </c>
      <c r="L39" s="224">
        <v>0.2264341</v>
      </c>
    </row>
    <row r="40" spans="1:12" ht="13.5" thickBot="1" x14ac:dyDescent="0.25">
      <c r="A40" s="57"/>
      <c r="B40" s="129" t="s">
        <v>160</v>
      </c>
      <c r="C40" s="215">
        <v>8.9219779968261719</v>
      </c>
      <c r="D40" s="225">
        <v>0.2518819272518158</v>
      </c>
      <c r="E40" s="215">
        <v>10.792400000000001</v>
      </c>
      <c r="F40" s="225">
        <v>0.28784100000000001</v>
      </c>
      <c r="G40" s="215">
        <v>9.6668040000000008</v>
      </c>
      <c r="H40" s="225">
        <v>0.230244</v>
      </c>
      <c r="I40" s="215">
        <v>9.9489839999999994</v>
      </c>
      <c r="J40" s="225">
        <v>0.22665920000000001</v>
      </c>
      <c r="K40" s="215">
        <v>8.1284690000000008</v>
      </c>
      <c r="L40" s="225">
        <v>0.2054137</v>
      </c>
    </row>
    <row r="41" spans="1:12" ht="13.5" thickTop="1" x14ac:dyDescent="0.2">
      <c r="B41" s="268" t="s">
        <v>193</v>
      </c>
      <c r="C41" s="268"/>
      <c r="D41" s="268"/>
      <c r="E41" s="268"/>
      <c r="F41" s="268"/>
      <c r="G41" s="268"/>
      <c r="H41" s="268"/>
      <c r="I41" s="268"/>
      <c r="J41" s="268"/>
      <c r="K41" s="268"/>
      <c r="L41" s="268"/>
    </row>
    <row r="42" spans="1:12" x14ac:dyDescent="0.2">
      <c r="B42" s="100" t="s">
        <v>140</v>
      </c>
      <c r="C42" s="100"/>
      <c r="D42" s="100"/>
      <c r="E42" s="248"/>
      <c r="F42" s="248"/>
      <c r="G42" s="192"/>
      <c r="H42" s="192"/>
      <c r="I42" s="209"/>
      <c r="J42" s="209"/>
      <c r="K42" s="100"/>
      <c r="L42" s="100"/>
    </row>
    <row r="43" spans="1:12" s="9" customFormat="1" ht="12.75" customHeight="1" x14ac:dyDescent="0.2">
      <c r="B43" s="296" t="s">
        <v>169</v>
      </c>
      <c r="C43" s="296"/>
      <c r="D43" s="296"/>
      <c r="E43" s="296"/>
      <c r="F43" s="296"/>
      <c r="G43" s="296"/>
      <c r="H43" s="296"/>
      <c r="I43" s="296"/>
      <c r="J43" s="296"/>
      <c r="K43" s="296"/>
    </row>
    <row r="44" spans="1:12" x14ac:dyDescent="0.2">
      <c r="B44" s="5" t="s">
        <v>240</v>
      </c>
    </row>
    <row r="45" spans="1:12" x14ac:dyDescent="0.2">
      <c r="B45" s="91"/>
    </row>
    <row r="53" ht="23.25" customHeight="1" x14ac:dyDescent="0.2"/>
    <row r="54" ht="27" customHeight="1" x14ac:dyDescent="0.2"/>
  </sheetData>
  <mergeCells count="11">
    <mergeCell ref="B43:K43"/>
    <mergeCell ref="B41:L41"/>
    <mergeCell ref="B3:L3"/>
    <mergeCell ref="B4:L4"/>
    <mergeCell ref="B5:L5"/>
    <mergeCell ref="B6:B7"/>
    <mergeCell ref="C6:D6"/>
    <mergeCell ref="K6:L6"/>
    <mergeCell ref="G6:H6"/>
    <mergeCell ref="I6:J6"/>
    <mergeCell ref="E6:F6"/>
  </mergeCells>
  <printOptions horizontalCentered="1"/>
  <pageMargins left="0.94488188976377963" right="0.86614173228346458" top="0.74803149606299213" bottom="0.98425196850393704" header="0" footer="1.17"/>
  <pageSetup scale="6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6:BP54"/>
  <sheetViews>
    <sheetView zoomScale="90" zoomScaleNormal="90" zoomScaleSheetLayoutView="100" workbookViewId="0"/>
  </sheetViews>
  <sheetFormatPr baseColWidth="10" defaultRowHeight="12.75" x14ac:dyDescent="0.2"/>
  <cols>
    <col min="1" max="1" width="1.7109375" style="9" customWidth="1"/>
    <col min="2" max="2" width="18.7109375" style="39" customWidth="1"/>
    <col min="3" max="12" width="10.7109375" style="9" customWidth="1"/>
    <col min="13" max="13" width="1.7109375" style="9" customWidth="1"/>
    <col min="14" max="16" width="11.42578125" style="9" customWidth="1"/>
    <col min="17" max="23" width="10.5703125" style="9" customWidth="1"/>
    <col min="24" max="24" width="2.140625" style="9" customWidth="1"/>
    <col min="25" max="34" width="10.5703125" style="9" customWidth="1"/>
    <col min="35" max="35" width="2.85546875" style="9" customWidth="1"/>
    <col min="36" max="45" width="9" style="9" customWidth="1"/>
    <col min="46" max="46" width="1.7109375" style="9" customWidth="1"/>
    <col min="47" max="56" width="10.42578125" style="9" customWidth="1"/>
    <col min="57" max="57" width="1.42578125" style="9" customWidth="1"/>
    <col min="58" max="67" width="10.7109375" style="9" customWidth="1"/>
    <col min="68" max="16384" width="11.42578125" style="9"/>
  </cols>
  <sheetData>
    <row r="6" spans="1:68" ht="15" customHeight="1" x14ac:dyDescent="0.25">
      <c r="A6" s="33"/>
      <c r="B6" s="300" t="s">
        <v>205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</row>
    <row r="7" spans="1:68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3"/>
    </row>
    <row r="8" spans="1:68" ht="18" customHeight="1" thickBot="1" x14ac:dyDescent="0.25">
      <c r="A8" s="32"/>
      <c r="B8" s="301" t="s">
        <v>247</v>
      </c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301"/>
      <c r="AP8" s="301"/>
      <c r="AQ8" s="301"/>
      <c r="AR8" s="301"/>
      <c r="AS8" s="301"/>
      <c r="AT8" s="301"/>
      <c r="AU8" s="301"/>
      <c r="AV8" s="301"/>
      <c r="AW8" s="301"/>
      <c r="AX8" s="301"/>
      <c r="AY8" s="301"/>
      <c r="AZ8" s="301"/>
      <c r="BA8" s="301"/>
      <c r="BB8" s="301"/>
      <c r="BC8" s="301"/>
      <c r="BD8" s="301"/>
      <c r="BE8" s="301"/>
      <c r="BF8" s="301"/>
      <c r="BG8" s="301"/>
      <c r="BH8" s="301"/>
      <c r="BI8" s="301"/>
      <c r="BJ8" s="301"/>
      <c r="BK8" s="301"/>
      <c r="BL8" s="301"/>
      <c r="BM8" s="301"/>
      <c r="BN8" s="301"/>
      <c r="BO8" s="301"/>
    </row>
    <row r="9" spans="1:68" s="58" customFormat="1" ht="17.25" customHeight="1" thickTop="1" thickBot="1" x14ac:dyDescent="0.25">
      <c r="A9" s="135"/>
      <c r="B9" s="259" t="s">
        <v>67</v>
      </c>
      <c r="C9" s="302" t="s">
        <v>79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136"/>
      <c r="Y9" s="302" t="s">
        <v>77</v>
      </c>
      <c r="Z9" s="302"/>
      <c r="AA9" s="302"/>
      <c r="AB9" s="302"/>
      <c r="AC9" s="302"/>
      <c r="AD9" s="302"/>
      <c r="AE9" s="302"/>
      <c r="AF9" s="302"/>
      <c r="AG9" s="302"/>
      <c r="AH9" s="302"/>
      <c r="AI9" s="302"/>
      <c r="AJ9" s="302"/>
      <c r="AK9" s="302"/>
      <c r="AL9" s="302"/>
      <c r="AM9" s="302"/>
      <c r="AN9" s="302"/>
      <c r="AO9" s="302"/>
      <c r="AP9" s="302"/>
      <c r="AQ9" s="302"/>
      <c r="AR9" s="302"/>
      <c r="AS9" s="302"/>
      <c r="AT9" s="136"/>
      <c r="AU9" s="302" t="s">
        <v>66</v>
      </c>
      <c r="AV9" s="302"/>
      <c r="AW9" s="302"/>
      <c r="AX9" s="302"/>
      <c r="AY9" s="302"/>
      <c r="AZ9" s="302"/>
      <c r="BA9" s="302"/>
      <c r="BB9" s="302"/>
      <c r="BC9" s="302"/>
      <c r="BD9" s="302"/>
      <c r="BE9" s="302"/>
      <c r="BF9" s="302"/>
      <c r="BG9" s="302"/>
      <c r="BH9" s="302"/>
      <c r="BI9" s="302"/>
      <c r="BJ9" s="302"/>
      <c r="BK9" s="302"/>
      <c r="BL9" s="302"/>
      <c r="BM9" s="302"/>
      <c r="BN9" s="302"/>
      <c r="BO9" s="302"/>
    </row>
    <row r="10" spans="1:68" s="58" customFormat="1" ht="39" customHeight="1" x14ac:dyDescent="0.2">
      <c r="A10" s="31"/>
      <c r="B10" s="285"/>
      <c r="C10" s="298" t="s">
        <v>208</v>
      </c>
      <c r="D10" s="298"/>
      <c r="E10" s="298"/>
      <c r="F10" s="298"/>
      <c r="G10" s="298"/>
      <c r="H10" s="298"/>
      <c r="I10" s="298"/>
      <c r="J10" s="298"/>
      <c r="K10" s="298"/>
      <c r="L10" s="298"/>
      <c r="M10" s="92"/>
      <c r="N10" s="298" t="s">
        <v>209</v>
      </c>
      <c r="O10" s="298"/>
      <c r="P10" s="298"/>
      <c r="Q10" s="298"/>
      <c r="R10" s="298"/>
      <c r="S10" s="298"/>
      <c r="T10" s="298"/>
      <c r="U10" s="298"/>
      <c r="V10" s="298"/>
      <c r="W10" s="298"/>
      <c r="X10" s="92"/>
      <c r="Y10" s="298" t="s">
        <v>210</v>
      </c>
      <c r="Z10" s="298"/>
      <c r="AA10" s="298"/>
      <c r="AB10" s="298"/>
      <c r="AC10" s="298"/>
      <c r="AD10" s="298"/>
      <c r="AE10" s="298"/>
      <c r="AF10" s="298"/>
      <c r="AG10" s="298"/>
      <c r="AH10" s="298"/>
      <c r="AI10" s="92"/>
      <c r="AJ10" s="298" t="s">
        <v>211</v>
      </c>
      <c r="AK10" s="298"/>
      <c r="AL10" s="298"/>
      <c r="AM10" s="298"/>
      <c r="AN10" s="298"/>
      <c r="AO10" s="298"/>
      <c r="AP10" s="298"/>
      <c r="AQ10" s="298"/>
      <c r="AR10" s="298"/>
      <c r="AS10" s="298"/>
      <c r="AT10" s="30"/>
      <c r="AU10" s="299" t="s">
        <v>229</v>
      </c>
      <c r="AV10" s="299"/>
      <c r="AW10" s="299"/>
      <c r="AX10" s="299"/>
      <c r="AY10" s="299"/>
      <c r="AZ10" s="299"/>
      <c r="BA10" s="299"/>
      <c r="BB10" s="299"/>
      <c r="BC10" s="299"/>
      <c r="BD10" s="299"/>
      <c r="BE10" s="213"/>
      <c r="BF10" s="299" t="s">
        <v>230</v>
      </c>
      <c r="BG10" s="299"/>
      <c r="BH10" s="299"/>
      <c r="BI10" s="299"/>
      <c r="BJ10" s="299"/>
      <c r="BK10" s="299"/>
      <c r="BL10" s="299"/>
      <c r="BM10" s="299"/>
      <c r="BN10" s="299"/>
      <c r="BO10" s="299"/>
    </row>
    <row r="11" spans="1:68" s="58" customFormat="1" ht="12.75" customHeight="1" x14ac:dyDescent="0.2">
      <c r="A11" s="31"/>
      <c r="B11" s="285"/>
      <c r="C11" s="297">
        <v>2008</v>
      </c>
      <c r="D11" s="297"/>
      <c r="E11" s="297">
        <v>2010</v>
      </c>
      <c r="F11" s="297"/>
      <c r="G11" s="297">
        <v>2012</v>
      </c>
      <c r="H11" s="297"/>
      <c r="I11" s="297">
        <v>2014</v>
      </c>
      <c r="J11" s="297"/>
      <c r="K11" s="297">
        <v>2016</v>
      </c>
      <c r="L11" s="297"/>
      <c r="M11" s="151"/>
      <c r="N11" s="297">
        <v>2008</v>
      </c>
      <c r="O11" s="297"/>
      <c r="P11" s="297">
        <v>2010</v>
      </c>
      <c r="Q11" s="297"/>
      <c r="R11" s="297">
        <v>2012</v>
      </c>
      <c r="S11" s="297"/>
      <c r="T11" s="297">
        <v>2014</v>
      </c>
      <c r="U11" s="297"/>
      <c r="V11" s="297">
        <v>2016</v>
      </c>
      <c r="W11" s="297"/>
      <c r="X11" s="199"/>
      <c r="Y11" s="297">
        <v>2008</v>
      </c>
      <c r="Z11" s="297"/>
      <c r="AA11" s="297">
        <v>2010</v>
      </c>
      <c r="AB11" s="297"/>
      <c r="AC11" s="297">
        <v>2012</v>
      </c>
      <c r="AD11" s="297"/>
      <c r="AE11" s="297">
        <v>2014</v>
      </c>
      <c r="AF11" s="297"/>
      <c r="AG11" s="297">
        <v>2016</v>
      </c>
      <c r="AH11" s="297"/>
      <c r="AI11" s="199"/>
      <c r="AJ11" s="297">
        <v>2008</v>
      </c>
      <c r="AK11" s="297"/>
      <c r="AL11" s="297">
        <v>2010</v>
      </c>
      <c r="AM11" s="297"/>
      <c r="AN11" s="297">
        <v>2012</v>
      </c>
      <c r="AO11" s="297"/>
      <c r="AP11" s="297">
        <v>2014</v>
      </c>
      <c r="AQ11" s="297"/>
      <c r="AR11" s="297">
        <v>2016</v>
      </c>
      <c r="AS11" s="297"/>
      <c r="AT11" s="30"/>
      <c r="AU11" s="297">
        <v>2008</v>
      </c>
      <c r="AV11" s="297"/>
      <c r="AW11" s="297">
        <v>2010</v>
      </c>
      <c r="AX11" s="297"/>
      <c r="AY11" s="297">
        <v>2012</v>
      </c>
      <c r="AZ11" s="297"/>
      <c r="BA11" s="297">
        <v>2014</v>
      </c>
      <c r="BB11" s="297"/>
      <c r="BC11" s="297">
        <v>2016</v>
      </c>
      <c r="BD11" s="297"/>
      <c r="BE11" s="30"/>
      <c r="BF11" s="297">
        <v>2008</v>
      </c>
      <c r="BG11" s="297"/>
      <c r="BH11" s="297">
        <v>2010</v>
      </c>
      <c r="BI11" s="297"/>
      <c r="BJ11" s="297">
        <v>2012</v>
      </c>
      <c r="BK11" s="297"/>
      <c r="BL11" s="297">
        <v>2014</v>
      </c>
      <c r="BM11" s="297"/>
      <c r="BN11" s="297">
        <v>2016</v>
      </c>
      <c r="BO11" s="297"/>
    </row>
    <row r="12" spans="1:68" s="39" customFormat="1" ht="39.950000000000003" customHeight="1" thickBot="1" x14ac:dyDescent="0.25">
      <c r="A12" s="29"/>
      <c r="B12" s="260"/>
      <c r="C12" s="168" t="s">
        <v>158</v>
      </c>
      <c r="D12" s="152" t="s">
        <v>157</v>
      </c>
      <c r="E12" s="193" t="s">
        <v>158</v>
      </c>
      <c r="F12" s="193" t="s">
        <v>157</v>
      </c>
      <c r="G12" s="193" t="s">
        <v>158</v>
      </c>
      <c r="H12" s="193" t="s">
        <v>157</v>
      </c>
      <c r="I12" s="193" t="s">
        <v>158</v>
      </c>
      <c r="J12" s="193" t="s">
        <v>157</v>
      </c>
      <c r="K12" s="168" t="s">
        <v>158</v>
      </c>
      <c r="L12" s="152" t="s">
        <v>157</v>
      </c>
      <c r="M12" s="152"/>
      <c r="N12" s="168" t="s">
        <v>158</v>
      </c>
      <c r="O12" s="152" t="s">
        <v>157</v>
      </c>
      <c r="P12" s="193" t="s">
        <v>158</v>
      </c>
      <c r="Q12" s="193" t="s">
        <v>157</v>
      </c>
      <c r="R12" s="193" t="s">
        <v>158</v>
      </c>
      <c r="S12" s="193" t="s">
        <v>157</v>
      </c>
      <c r="T12" s="193" t="s">
        <v>158</v>
      </c>
      <c r="U12" s="193" t="s">
        <v>157</v>
      </c>
      <c r="V12" s="168" t="s">
        <v>158</v>
      </c>
      <c r="W12" s="152" t="s">
        <v>157</v>
      </c>
      <c r="X12" s="193"/>
      <c r="Y12" s="193" t="s">
        <v>158</v>
      </c>
      <c r="Z12" s="193" t="s">
        <v>157</v>
      </c>
      <c r="AA12" s="193" t="s">
        <v>158</v>
      </c>
      <c r="AB12" s="193" t="s">
        <v>157</v>
      </c>
      <c r="AC12" s="193" t="s">
        <v>158</v>
      </c>
      <c r="AD12" s="193" t="s">
        <v>157</v>
      </c>
      <c r="AE12" s="193" t="s">
        <v>158</v>
      </c>
      <c r="AF12" s="193" t="s">
        <v>157</v>
      </c>
      <c r="AG12" s="193" t="s">
        <v>158</v>
      </c>
      <c r="AH12" s="193" t="s">
        <v>157</v>
      </c>
      <c r="AI12" s="193"/>
      <c r="AJ12" s="193" t="s">
        <v>158</v>
      </c>
      <c r="AK12" s="193" t="s">
        <v>157</v>
      </c>
      <c r="AL12" s="193" t="s">
        <v>158</v>
      </c>
      <c r="AM12" s="193" t="s">
        <v>157</v>
      </c>
      <c r="AN12" s="193" t="s">
        <v>158</v>
      </c>
      <c r="AO12" s="193" t="s">
        <v>157</v>
      </c>
      <c r="AP12" s="193" t="s">
        <v>158</v>
      </c>
      <c r="AQ12" s="193" t="s">
        <v>157</v>
      </c>
      <c r="AR12" s="193" t="s">
        <v>158</v>
      </c>
      <c r="AS12" s="193" t="s">
        <v>157</v>
      </c>
      <c r="AT12" s="137"/>
      <c r="AU12" s="193" t="s">
        <v>158</v>
      </c>
      <c r="AV12" s="193" t="s">
        <v>157</v>
      </c>
      <c r="AW12" s="193" t="s">
        <v>158</v>
      </c>
      <c r="AX12" s="193" t="s">
        <v>157</v>
      </c>
      <c r="AY12" s="193" t="s">
        <v>158</v>
      </c>
      <c r="AZ12" s="193" t="s">
        <v>157</v>
      </c>
      <c r="BA12" s="193" t="s">
        <v>158</v>
      </c>
      <c r="BB12" s="193" t="s">
        <v>157</v>
      </c>
      <c r="BC12" s="193" t="s">
        <v>158</v>
      </c>
      <c r="BD12" s="193" t="s">
        <v>157</v>
      </c>
      <c r="BE12" s="137"/>
      <c r="BF12" s="168" t="s">
        <v>158</v>
      </c>
      <c r="BG12" s="152" t="s">
        <v>157</v>
      </c>
      <c r="BH12" s="193" t="s">
        <v>158</v>
      </c>
      <c r="BI12" s="193" t="s">
        <v>157</v>
      </c>
      <c r="BJ12" s="193" t="s">
        <v>158</v>
      </c>
      <c r="BK12" s="193" t="s">
        <v>157</v>
      </c>
      <c r="BL12" s="193" t="s">
        <v>158</v>
      </c>
      <c r="BM12" s="193" t="s">
        <v>157</v>
      </c>
      <c r="BN12" s="168" t="s">
        <v>158</v>
      </c>
      <c r="BO12" s="152" t="s">
        <v>157</v>
      </c>
    </row>
    <row r="13" spans="1:68" x14ac:dyDescent="0.2">
      <c r="A13" s="20"/>
      <c r="B13" s="27" t="s">
        <v>62</v>
      </c>
      <c r="C13" s="230">
        <v>1.9665378332138062</v>
      </c>
      <c r="D13" s="226">
        <v>5.3017944097518921E-2</v>
      </c>
      <c r="E13" s="230">
        <v>1.9381661292758687</v>
      </c>
      <c r="F13" s="226">
        <v>3.4283206055850501E-2</v>
      </c>
      <c r="G13" s="230">
        <v>1.8459171015484643</v>
      </c>
      <c r="H13" s="226">
        <v>3.8606326904247049E-2</v>
      </c>
      <c r="I13" s="230">
        <v>1.7241919677735478</v>
      </c>
      <c r="J13" s="226">
        <v>4.2379417697088778E-2</v>
      </c>
      <c r="K13" s="230">
        <v>1.7140120978650191</v>
      </c>
      <c r="L13" s="226">
        <v>3.9744873252491007E-2</v>
      </c>
      <c r="M13" s="175"/>
      <c r="N13" s="230">
        <v>0.12335487455129623</v>
      </c>
      <c r="O13" s="226">
        <v>7.9602235928177834E-3</v>
      </c>
      <c r="P13" s="230">
        <v>0.12317280964082208</v>
      </c>
      <c r="Q13" s="226">
        <v>7.1561247725732439E-3</v>
      </c>
      <c r="R13" s="230">
        <v>0.11616620312331931</v>
      </c>
      <c r="S13" s="226">
        <v>5.192816378564803E-3</v>
      </c>
      <c r="T13" s="230">
        <v>9.9905197875527221E-2</v>
      </c>
      <c r="U13" s="226">
        <v>5.2034515011914247E-3</v>
      </c>
      <c r="V13" s="230">
        <v>8.0613469685945807E-2</v>
      </c>
      <c r="W13" s="226">
        <v>4.2298012489380508E-3</v>
      </c>
      <c r="X13" s="175"/>
      <c r="Y13" s="230">
        <v>3.5249239999999999</v>
      </c>
      <c r="Z13" s="226">
        <v>8.2169099999999995E-2</v>
      </c>
      <c r="AA13" s="230">
        <v>3.4435850269275945</v>
      </c>
      <c r="AB13" s="226">
        <v>9.2056064053222336E-2</v>
      </c>
      <c r="AC13" s="230">
        <v>3.3666269652215339</v>
      </c>
      <c r="AD13" s="226">
        <v>6.4520560056315165E-2</v>
      </c>
      <c r="AE13" s="230">
        <v>3.3613763150997791</v>
      </c>
      <c r="AF13" s="226">
        <v>9.7513786779581987E-2</v>
      </c>
      <c r="AG13" s="230">
        <v>3.3116964877402255</v>
      </c>
      <c r="AH13" s="226">
        <v>4.9407920892071334E-2</v>
      </c>
      <c r="AI13" s="175"/>
      <c r="AJ13" s="230">
        <v>2.45458E-2</v>
      </c>
      <c r="AK13" s="226">
        <v>3.8549999999999999E-3</v>
      </c>
      <c r="AL13" s="230">
        <v>2.161484363426663E-2</v>
      </c>
      <c r="AM13" s="226">
        <v>2.7980706812203177E-3</v>
      </c>
      <c r="AN13" s="230">
        <v>1.9022503682541211E-2</v>
      </c>
      <c r="AO13" s="226">
        <v>2.71895310780751E-3</v>
      </c>
      <c r="AP13" s="230">
        <v>1.1746402643643048E-2</v>
      </c>
      <c r="AQ13" s="226">
        <v>2.238078594316989E-3</v>
      </c>
      <c r="AR13" s="230">
        <v>1.2716582933414343E-2</v>
      </c>
      <c r="AS13" s="226">
        <v>1.9883357351190315E-3</v>
      </c>
      <c r="AT13" s="175"/>
      <c r="AU13" s="230">
        <v>0.66387814283370972</v>
      </c>
      <c r="AV13" s="226">
        <v>4.4181626290082932E-3</v>
      </c>
      <c r="AW13" s="230">
        <v>0.66151384393370738</v>
      </c>
      <c r="AX13" s="226">
        <v>2.8560917951153441E-3</v>
      </c>
      <c r="AY13" s="230">
        <v>0.65382642382704081</v>
      </c>
      <c r="AZ13" s="226">
        <v>3.2136008465388473E-3</v>
      </c>
      <c r="BA13" s="230">
        <v>0.64368266061552071</v>
      </c>
      <c r="BB13" s="226">
        <v>3.5311557541315279E-3</v>
      </c>
      <c r="BC13" s="230">
        <v>0.64283433710836202</v>
      </c>
      <c r="BD13" s="226">
        <v>3.3148008056125048E-3</v>
      </c>
      <c r="BE13" s="175"/>
      <c r="BF13" s="230">
        <v>0.24985821545124054</v>
      </c>
      <c r="BG13" s="226">
        <v>1.3580461032688618E-2</v>
      </c>
      <c r="BH13" s="230">
        <v>0.2522400404656639</v>
      </c>
      <c r="BI13" s="226">
        <v>1.367560689634929E-2</v>
      </c>
      <c r="BJ13" s="230">
        <v>0.24687738605320064</v>
      </c>
      <c r="BK13" s="226">
        <v>9.5389589926519226E-3</v>
      </c>
      <c r="BL13" s="230">
        <v>0.22378218895000529</v>
      </c>
      <c r="BM13" s="226">
        <v>9.0942737073447018E-3</v>
      </c>
      <c r="BN13" s="230">
        <v>0.18140282181550177</v>
      </c>
      <c r="BO13" s="226">
        <v>7.8144299474892202E-3</v>
      </c>
    </row>
    <row r="14" spans="1:68" ht="13.5" customHeight="1" x14ac:dyDescent="0.2">
      <c r="A14" s="20"/>
      <c r="B14" s="27" t="s">
        <v>61</v>
      </c>
      <c r="C14" s="231">
        <v>2.1479461193084717</v>
      </c>
      <c r="D14" s="175">
        <v>6.3030876219272614E-2</v>
      </c>
      <c r="E14" s="231">
        <v>2.1531111644987475</v>
      </c>
      <c r="F14" s="175">
        <v>6.9989521764576471E-2</v>
      </c>
      <c r="G14" s="231">
        <v>1.9141959670896778</v>
      </c>
      <c r="H14" s="175">
        <v>5.5211369483476054E-2</v>
      </c>
      <c r="I14" s="231">
        <v>2.0774824990227883</v>
      </c>
      <c r="J14" s="175">
        <v>7.0008854634464879E-2</v>
      </c>
      <c r="K14" s="231">
        <v>1.8409738071673241</v>
      </c>
      <c r="L14" s="175">
        <v>6.2122067316654386E-2</v>
      </c>
      <c r="M14" s="175"/>
      <c r="N14" s="231">
        <v>9.2947430908679962E-2</v>
      </c>
      <c r="O14" s="175">
        <v>6.4744194969534874E-3</v>
      </c>
      <c r="P14" s="231">
        <v>0.11311078062336313</v>
      </c>
      <c r="Q14" s="175">
        <v>7.3322285749257837E-3</v>
      </c>
      <c r="R14" s="231">
        <v>9.6377778096989039E-2</v>
      </c>
      <c r="S14" s="175">
        <v>5.9438567080013025E-3</v>
      </c>
      <c r="T14" s="231">
        <v>9.9019670201350163E-2</v>
      </c>
      <c r="U14" s="175">
        <v>7.1169477779928639E-3</v>
      </c>
      <c r="V14" s="231">
        <v>6.8216307610906468E-2</v>
      </c>
      <c r="W14" s="175">
        <v>5.0138613618798712E-3</v>
      </c>
      <c r="X14" s="175"/>
      <c r="Y14" s="231">
        <v>3.4314429999999998</v>
      </c>
      <c r="Z14" s="175">
        <v>8.0533300000000002E-2</v>
      </c>
      <c r="AA14" s="231">
        <v>3.4159572615894951</v>
      </c>
      <c r="AB14" s="175">
        <v>0.10940781889104513</v>
      </c>
      <c r="AC14" s="231">
        <v>3.2709152897980593</v>
      </c>
      <c r="AD14" s="175">
        <v>4.6164861940066491E-2</v>
      </c>
      <c r="AE14" s="231">
        <v>3.8285392151289486</v>
      </c>
      <c r="AF14" s="175">
        <v>0.15605338631845719</v>
      </c>
      <c r="AG14" s="231">
        <v>3.2141075073712861</v>
      </c>
      <c r="AH14" s="175">
        <v>6.6995391569957957E-2</v>
      </c>
      <c r="AI14" s="175"/>
      <c r="AJ14" s="231">
        <v>1.9095899999999999E-2</v>
      </c>
      <c r="AK14" s="175">
        <v>3.0609000000000001E-3</v>
      </c>
      <c r="AL14" s="231">
        <v>1.9203361886278032E-2</v>
      </c>
      <c r="AM14" s="175">
        <v>3.5990253290633031E-3</v>
      </c>
      <c r="AN14" s="231">
        <v>1.4919583943776182E-2</v>
      </c>
      <c r="AO14" s="175">
        <v>2.3517278135073458E-3</v>
      </c>
      <c r="AP14" s="231">
        <v>1.9554512521479238E-2</v>
      </c>
      <c r="AQ14" s="175">
        <v>3.883912084660119E-3</v>
      </c>
      <c r="AR14" s="231">
        <v>5.9888936656224533E-3</v>
      </c>
      <c r="AS14" s="175">
        <v>1.0589262725973067E-3</v>
      </c>
      <c r="AT14" s="175"/>
      <c r="AU14" s="231">
        <v>0.67899549007415771</v>
      </c>
      <c r="AV14" s="175">
        <v>5.2525736391544342E-3</v>
      </c>
      <c r="AW14" s="231">
        <v>0.67942592966606175</v>
      </c>
      <c r="AX14" s="175">
        <v>5.8301819260214143E-3</v>
      </c>
      <c r="AY14" s="231">
        <v>0.65951632827765805</v>
      </c>
      <c r="AZ14" s="175">
        <v>4.6046264774158331E-3</v>
      </c>
      <c r="BA14" s="231">
        <v>0.67312353946835246</v>
      </c>
      <c r="BB14" s="175">
        <v>5.8184432041877366E-3</v>
      </c>
      <c r="BC14" s="231">
        <v>0.65341448090750875</v>
      </c>
      <c r="BD14" s="175">
        <v>5.1569541682429058E-3</v>
      </c>
      <c r="BE14" s="175"/>
      <c r="BF14" s="231">
        <v>0.176291823387146</v>
      </c>
      <c r="BG14" s="175">
        <v>1.0586366057395935E-2</v>
      </c>
      <c r="BH14" s="231">
        <v>0.21415632579503291</v>
      </c>
      <c r="BI14" s="175">
        <v>1.1109344697551425E-2</v>
      </c>
      <c r="BJ14" s="231">
        <v>0.19923576738454363</v>
      </c>
      <c r="BK14" s="175">
        <v>9.8507304282213302E-3</v>
      </c>
      <c r="BL14" s="231">
        <v>0.19249972912620208</v>
      </c>
      <c r="BM14" s="175">
        <v>1.0851601058633404E-2</v>
      </c>
      <c r="BN14" s="231">
        <v>0.14527155838708353</v>
      </c>
      <c r="BO14" s="175">
        <v>8.3295621126881856E-3</v>
      </c>
    </row>
    <row r="15" spans="1:68" x14ac:dyDescent="0.2">
      <c r="A15" s="20"/>
      <c r="B15" s="27" t="s">
        <v>60</v>
      </c>
      <c r="C15" s="231">
        <v>2.2431590557098389</v>
      </c>
      <c r="D15" s="175">
        <v>6.3715271651744843E-2</v>
      </c>
      <c r="E15" s="231">
        <v>2.2987608701007565</v>
      </c>
      <c r="F15" s="175">
        <v>0.15425046234553391</v>
      </c>
      <c r="G15" s="231">
        <v>2.1051433493293961</v>
      </c>
      <c r="H15" s="175">
        <v>6.9986419627748861E-2</v>
      </c>
      <c r="I15" s="231">
        <v>2.1152214079227702</v>
      </c>
      <c r="J15" s="175">
        <v>6.4696446222241882E-2</v>
      </c>
      <c r="K15" s="231">
        <v>1.993196388107628</v>
      </c>
      <c r="L15" s="175">
        <v>6.5071413387640484E-2</v>
      </c>
      <c r="M15" s="175"/>
      <c r="N15" s="231">
        <v>7.9861372709274292E-2</v>
      </c>
      <c r="O15" s="175">
        <v>7.916254922747612E-3</v>
      </c>
      <c r="P15" s="231">
        <v>0.11874896475603117</v>
      </c>
      <c r="Q15" s="175">
        <v>1.2378243742401138E-2</v>
      </c>
      <c r="R15" s="231">
        <v>0.10563902602315627</v>
      </c>
      <c r="S15" s="175">
        <v>7.0165303085187626E-3</v>
      </c>
      <c r="T15" s="231">
        <v>0.10668720625578329</v>
      </c>
      <c r="U15" s="175">
        <v>6.8595648238184564E-3</v>
      </c>
      <c r="V15" s="231">
        <v>7.350255753178711E-2</v>
      </c>
      <c r="W15" s="175">
        <v>4.9796914702459581E-3</v>
      </c>
      <c r="X15" s="175"/>
      <c r="Y15" s="231">
        <v>3.569979</v>
      </c>
      <c r="Z15" s="175">
        <v>0.1237857</v>
      </c>
      <c r="AA15" s="231">
        <v>3.7858581190374014</v>
      </c>
      <c r="AB15" s="175">
        <v>0.26818147329643799</v>
      </c>
      <c r="AC15" s="231">
        <v>3.5377786392711768</v>
      </c>
      <c r="AD15" s="175">
        <v>0.10799894064308925</v>
      </c>
      <c r="AE15" s="231">
        <v>3.5861613045394445</v>
      </c>
      <c r="AF15" s="175">
        <v>0.10660752472673525</v>
      </c>
      <c r="AG15" s="231">
        <v>3.6076157643187337</v>
      </c>
      <c r="AH15" s="175">
        <v>0.12329850805292356</v>
      </c>
      <c r="AI15" s="175"/>
      <c r="AJ15" s="231">
        <v>1.5924399999999998E-2</v>
      </c>
      <c r="AK15" s="175">
        <v>2.7946999999999998E-3</v>
      </c>
      <c r="AL15" s="231">
        <v>2.9189153239113454E-2</v>
      </c>
      <c r="AM15" s="175">
        <v>1.1677954502269867E-2</v>
      </c>
      <c r="AN15" s="231">
        <v>2.1672314281491779E-2</v>
      </c>
      <c r="AO15" s="175">
        <v>3.5964623455379211E-3</v>
      </c>
      <c r="AP15" s="231">
        <v>2.3583393554777232E-2</v>
      </c>
      <c r="AQ15" s="175">
        <v>3.9143595365109451E-3</v>
      </c>
      <c r="AR15" s="231">
        <v>9.6671181191678151E-3</v>
      </c>
      <c r="AS15" s="175">
        <v>1.8308602694014464E-3</v>
      </c>
      <c r="AT15" s="175"/>
      <c r="AU15" s="231">
        <v>0.68692994117736816</v>
      </c>
      <c r="AV15" s="175">
        <v>5.3096059709787369E-3</v>
      </c>
      <c r="AW15" s="231">
        <v>0.69156340611053524</v>
      </c>
      <c r="AX15" s="175">
        <v>1.2849222949249802E-2</v>
      </c>
      <c r="AY15" s="231">
        <v>0.67542861039657187</v>
      </c>
      <c r="AZ15" s="175">
        <v>5.8111339749576723E-3</v>
      </c>
      <c r="BA15" s="231">
        <v>0.67626844722737522</v>
      </c>
      <c r="BB15" s="175">
        <v>5.3802911359828185E-3</v>
      </c>
      <c r="BC15" s="231">
        <v>0.66609969655431545</v>
      </c>
      <c r="BD15" s="175">
        <v>5.3913367322433936E-3</v>
      </c>
      <c r="BE15" s="175"/>
      <c r="BF15" s="231">
        <v>0.14673726260662079</v>
      </c>
      <c r="BG15" s="175">
        <v>1.3365941122174263E-2</v>
      </c>
      <c r="BH15" s="231">
        <v>0.21434792532080421</v>
      </c>
      <c r="BI15" s="175">
        <v>1.4980185356263165E-2</v>
      </c>
      <c r="BJ15" s="231">
        <v>0.2033636882532715</v>
      </c>
      <c r="BK15" s="175">
        <v>1.2369587962572129E-2</v>
      </c>
      <c r="BL15" s="231">
        <v>0.20465712891291082</v>
      </c>
      <c r="BM15" s="175">
        <v>1.0616543361045378E-2</v>
      </c>
      <c r="BN15" s="231">
        <v>0.14738145422756033</v>
      </c>
      <c r="BO15" s="175">
        <v>8.5912234336250129E-3</v>
      </c>
    </row>
    <row r="16" spans="1:68" x14ac:dyDescent="0.2">
      <c r="A16" s="20"/>
      <c r="B16" s="27" t="s">
        <v>59</v>
      </c>
      <c r="C16" s="231">
        <v>2.7684617042541504</v>
      </c>
      <c r="D16" s="175">
        <v>7.9023003578186035E-2</v>
      </c>
      <c r="E16" s="231">
        <v>2.7882063315902337</v>
      </c>
      <c r="F16" s="175">
        <v>7.7590877902613611E-2</v>
      </c>
      <c r="G16" s="231">
        <v>2.4127977272317134</v>
      </c>
      <c r="H16" s="175">
        <v>5.0570887656898732E-2</v>
      </c>
      <c r="I16" s="231">
        <v>2.5517074680465215</v>
      </c>
      <c r="J16" s="175">
        <v>5.4987255172075901E-2</v>
      </c>
      <c r="K16" s="231">
        <v>2.3178095720122953</v>
      </c>
      <c r="L16" s="175">
        <v>5.4999315184731716E-2</v>
      </c>
      <c r="M16" s="175"/>
      <c r="N16" s="231">
        <v>0.21159276366233826</v>
      </c>
      <c r="O16" s="175">
        <v>1.1766372248530388E-2</v>
      </c>
      <c r="P16" s="231">
        <v>0.23469724917478141</v>
      </c>
      <c r="Q16" s="175">
        <v>1.2469372648369795E-2</v>
      </c>
      <c r="R16" s="231">
        <v>0.17960927949726158</v>
      </c>
      <c r="S16" s="175">
        <v>9.2418274664823469E-3</v>
      </c>
      <c r="T16" s="231">
        <v>0.18537218037604622</v>
      </c>
      <c r="U16" s="175">
        <v>1.004714483848322E-2</v>
      </c>
      <c r="V16" s="231">
        <v>0.16907512288267709</v>
      </c>
      <c r="W16" s="175">
        <v>9.6166255945843195E-3</v>
      </c>
      <c r="X16" s="175"/>
      <c r="Y16" s="231">
        <v>3.8178830000000001</v>
      </c>
      <c r="Z16" s="175">
        <v>7.2055300000000003E-2</v>
      </c>
      <c r="AA16" s="231">
        <v>3.7725647630452199</v>
      </c>
      <c r="AB16" s="175">
        <v>5.7719939310118193E-2</v>
      </c>
      <c r="AC16" s="231">
        <v>3.427176548379987</v>
      </c>
      <c r="AD16" s="175">
        <v>4.6593353523425078E-2</v>
      </c>
      <c r="AE16" s="231">
        <v>3.5940781649970774</v>
      </c>
      <c r="AF16" s="175">
        <v>6.7506134622108124E-2</v>
      </c>
      <c r="AG16" s="231">
        <v>3.5232275029216984</v>
      </c>
      <c r="AH16" s="175">
        <v>5.1219094755327509E-2</v>
      </c>
      <c r="AI16" s="175"/>
      <c r="AJ16" s="231">
        <v>7.6031299999999996E-2</v>
      </c>
      <c r="AK16" s="175">
        <v>1.0124899999999999E-2</v>
      </c>
      <c r="AL16" s="231">
        <v>8.6671171997002611E-2</v>
      </c>
      <c r="AM16" s="175">
        <v>9.8701542779485799E-3</v>
      </c>
      <c r="AN16" s="231">
        <v>5.9679707170524503E-2</v>
      </c>
      <c r="AO16" s="175">
        <v>6.7529417906602883E-3</v>
      </c>
      <c r="AP16" s="231">
        <v>6.62667173319062E-2</v>
      </c>
      <c r="AQ16" s="175">
        <v>8.7428068244937603E-3</v>
      </c>
      <c r="AR16" s="231">
        <v>3.9091937959875173E-2</v>
      </c>
      <c r="AS16" s="175">
        <v>4.5597837087821367E-3</v>
      </c>
      <c r="AT16" s="175"/>
      <c r="AU16" s="231">
        <v>0.7307051420211792</v>
      </c>
      <c r="AV16" s="175">
        <v>6.5852506086230278E-3</v>
      </c>
      <c r="AW16" s="231">
        <v>0.73235052696078717</v>
      </c>
      <c r="AX16" s="175">
        <v>6.4527650741977487E-3</v>
      </c>
      <c r="AY16" s="231">
        <v>0.70106647671638589</v>
      </c>
      <c r="AZ16" s="175">
        <v>4.1974891927689861E-3</v>
      </c>
      <c r="BA16" s="231">
        <v>0.71264229002722257</v>
      </c>
      <c r="BB16" s="175">
        <v>4.5421892100386144E-3</v>
      </c>
      <c r="BC16" s="231">
        <v>0.69315079779243327</v>
      </c>
      <c r="BD16" s="175">
        <v>4.551765912277554E-3</v>
      </c>
      <c r="BE16" s="175"/>
      <c r="BF16" s="231">
        <v>0.33508557081222534</v>
      </c>
      <c r="BG16" s="175">
        <v>1.4448144473135471E-2</v>
      </c>
      <c r="BH16" s="231">
        <v>0.36987359941943637</v>
      </c>
      <c r="BI16" s="175">
        <v>1.4449133744311253E-2</v>
      </c>
      <c r="BJ16" s="231">
        <v>0.31312540155888879</v>
      </c>
      <c r="BK16" s="175">
        <v>1.3059632503088498E-2</v>
      </c>
      <c r="BL16" s="231">
        <v>0.31062507337872391</v>
      </c>
      <c r="BM16" s="175">
        <v>1.3722506177463567E-2</v>
      </c>
      <c r="BN16" s="231">
        <v>0.30337579694415645</v>
      </c>
      <c r="BO16" s="175">
        <v>1.3932285375481737E-2</v>
      </c>
    </row>
    <row r="17" spans="1:67" x14ac:dyDescent="0.2">
      <c r="A17" s="20"/>
      <c r="B17" s="27" t="s">
        <v>58</v>
      </c>
      <c r="C17" s="231">
        <v>1.9446327686309814</v>
      </c>
      <c r="D17" s="175">
        <v>5.158914253115654E-2</v>
      </c>
      <c r="E17" s="231">
        <v>1.8667589427939562</v>
      </c>
      <c r="F17" s="175">
        <v>4.6590740896585249E-2</v>
      </c>
      <c r="G17" s="231">
        <v>1.9615629547055415</v>
      </c>
      <c r="H17" s="175">
        <v>6.6182746175213261E-2</v>
      </c>
      <c r="I17" s="231">
        <v>1.9331102546213195</v>
      </c>
      <c r="J17" s="175">
        <v>4.7653413817228721E-2</v>
      </c>
      <c r="K17" s="231">
        <v>1.7827220112160258</v>
      </c>
      <c r="L17" s="175">
        <v>5.5394301431692071E-2</v>
      </c>
      <c r="M17" s="175"/>
      <c r="N17" s="231">
        <v>0.10603576898574829</v>
      </c>
      <c r="O17" s="175">
        <v>6.0217007994651794E-3</v>
      </c>
      <c r="P17" s="231">
        <v>8.6527028291641925E-2</v>
      </c>
      <c r="Q17" s="175">
        <v>5.8507490185142541E-3</v>
      </c>
      <c r="R17" s="231">
        <v>9.1297559794640396E-2</v>
      </c>
      <c r="S17" s="175">
        <v>5.8078245683601685E-3</v>
      </c>
      <c r="T17" s="231">
        <v>9.7207691116806036E-2</v>
      </c>
      <c r="U17" s="175">
        <v>5.4955813139642247E-3</v>
      </c>
      <c r="V17" s="231">
        <v>7.3730907052414515E-2</v>
      </c>
      <c r="W17" s="175">
        <v>4.7297340134198149E-3</v>
      </c>
      <c r="X17" s="175"/>
      <c r="Y17" s="231">
        <v>3.427146</v>
      </c>
      <c r="Z17" s="175">
        <v>0.10818410000000001</v>
      </c>
      <c r="AA17" s="231">
        <v>3.3897527278053068</v>
      </c>
      <c r="AB17" s="175">
        <v>6.3704990724895896E-2</v>
      </c>
      <c r="AC17" s="231">
        <v>3.3994368506791237</v>
      </c>
      <c r="AD17" s="175">
        <v>0.10398211386255493</v>
      </c>
      <c r="AE17" s="231">
        <v>3.453567652313414</v>
      </c>
      <c r="AF17" s="175">
        <v>8.4342279735349648E-2</v>
      </c>
      <c r="AG17" s="231">
        <v>3.4857809889910842</v>
      </c>
      <c r="AH17" s="175">
        <v>0.14747788631444322</v>
      </c>
      <c r="AI17" s="175"/>
      <c r="AJ17" s="231">
        <v>1.7658699999999999E-2</v>
      </c>
      <c r="AK17" s="175">
        <v>3.3403E-3</v>
      </c>
      <c r="AL17" s="231">
        <v>1.6590980641603123E-2</v>
      </c>
      <c r="AM17" s="175">
        <v>2.7811657868658441E-3</v>
      </c>
      <c r="AN17" s="231">
        <v>1.8348955167977972E-2</v>
      </c>
      <c r="AO17" s="175">
        <v>3.6212205040939108E-3</v>
      </c>
      <c r="AP17" s="231">
        <v>2.150906101627878E-2</v>
      </c>
      <c r="AQ17" s="175">
        <v>3.7257248922878908E-3</v>
      </c>
      <c r="AR17" s="231">
        <v>9.6035091633864689E-3</v>
      </c>
      <c r="AS17" s="175">
        <v>2.1161347624999E-3</v>
      </c>
      <c r="AT17" s="175"/>
      <c r="AU17" s="231">
        <v>0.66205275058746338</v>
      </c>
      <c r="AV17" s="175">
        <v>4.2990958318114281E-3</v>
      </c>
      <c r="AW17" s="231">
        <v>0.65556324254692888</v>
      </c>
      <c r="AX17" s="175">
        <v>3.8849046851775972E-3</v>
      </c>
      <c r="AY17" s="231">
        <v>0.66346357775269094</v>
      </c>
      <c r="AZ17" s="175">
        <v>5.5284153650541189E-3</v>
      </c>
      <c r="BA17" s="231">
        <v>0.66109251896819443</v>
      </c>
      <c r="BB17" s="175">
        <v>3.9622339973782849E-3</v>
      </c>
      <c r="BC17" s="231">
        <v>0.64856016479007428</v>
      </c>
      <c r="BD17" s="175">
        <v>4.6110730313141694E-3</v>
      </c>
      <c r="BE17" s="175"/>
      <c r="BF17" s="231">
        <v>0.21660007536411285</v>
      </c>
      <c r="BG17" s="175">
        <v>1.0460145771503448E-2</v>
      </c>
      <c r="BH17" s="231">
        <v>0.18231793131827384</v>
      </c>
      <c r="BI17" s="175">
        <v>1.0726238053556552E-2</v>
      </c>
      <c r="BJ17" s="231">
        <v>0.18527859435735691</v>
      </c>
      <c r="BK17" s="175">
        <v>9.6138619418046477E-3</v>
      </c>
      <c r="BL17" s="231">
        <v>0.19946076840720672</v>
      </c>
      <c r="BM17" s="175">
        <v>9.6255869557176771E-3</v>
      </c>
      <c r="BN17" s="231">
        <v>0.16094128381206338</v>
      </c>
      <c r="BO17" s="175">
        <v>7.5278174712070716E-3</v>
      </c>
    </row>
    <row r="18" spans="1:67" x14ac:dyDescent="0.2">
      <c r="A18" s="20"/>
      <c r="B18" s="27" t="s">
        <v>57</v>
      </c>
      <c r="C18" s="231">
        <v>1.9804586172103882</v>
      </c>
      <c r="D18" s="175">
        <v>7.500399649143219E-2</v>
      </c>
      <c r="E18" s="231">
        <v>2.1586750802343406</v>
      </c>
      <c r="F18" s="175">
        <v>7.5360910463247596E-2</v>
      </c>
      <c r="G18" s="231">
        <v>2.0753382209724407</v>
      </c>
      <c r="H18" s="175">
        <v>6.8885441993535718E-2</v>
      </c>
      <c r="I18" s="231">
        <v>2.0780238264377107</v>
      </c>
      <c r="J18" s="175">
        <v>5.577745901477546E-2</v>
      </c>
      <c r="K18" s="231">
        <v>1.9791628969283166</v>
      </c>
      <c r="L18" s="175">
        <v>5.3889329322512947E-2</v>
      </c>
      <c r="M18" s="175"/>
      <c r="N18" s="231">
        <v>9.0475291013717651E-2</v>
      </c>
      <c r="O18" s="175">
        <v>8.079254999756813E-3</v>
      </c>
      <c r="P18" s="231">
        <v>0.12481763326979969</v>
      </c>
      <c r="Q18" s="175">
        <v>8.3393719168881504E-3</v>
      </c>
      <c r="R18" s="231">
        <v>0.11904098827290376</v>
      </c>
      <c r="S18" s="175">
        <v>8.1244725206822063E-3</v>
      </c>
      <c r="T18" s="231">
        <v>0.11895210320537955</v>
      </c>
      <c r="U18" s="175">
        <v>6.9375141036107715E-3</v>
      </c>
      <c r="V18" s="231">
        <v>0.11093771193906166</v>
      </c>
      <c r="W18" s="175">
        <v>6.6855883411835832E-3</v>
      </c>
      <c r="X18" s="175"/>
      <c r="Y18" s="231">
        <v>3.5032209999999999</v>
      </c>
      <c r="Z18" s="175">
        <v>8.0850099999999994E-2</v>
      </c>
      <c r="AA18" s="231">
        <v>3.7129624096097533</v>
      </c>
      <c r="AB18" s="175">
        <v>0.12388867964361155</v>
      </c>
      <c r="AC18" s="231">
        <v>3.6632396368806739</v>
      </c>
      <c r="AD18" s="175">
        <v>8.7943912297509863E-2</v>
      </c>
      <c r="AE18" s="231">
        <v>3.6003038265725076</v>
      </c>
      <c r="AF18" s="175">
        <v>0.12680770539509534</v>
      </c>
      <c r="AG18" s="231">
        <v>3.534176952598278</v>
      </c>
      <c r="AH18" s="175">
        <v>8.7189154453468032E-2</v>
      </c>
      <c r="AI18" s="175"/>
      <c r="AJ18" s="231">
        <v>1.01704E-2</v>
      </c>
      <c r="AK18" s="175">
        <v>2.7122000000000001E-3</v>
      </c>
      <c r="AL18" s="231">
        <v>1.5601230904013694E-2</v>
      </c>
      <c r="AM18" s="175">
        <v>3.4712108927780431E-3</v>
      </c>
      <c r="AN18" s="231">
        <v>2.4298180098568972E-2</v>
      </c>
      <c r="AO18" s="175">
        <v>4.6934518908926847E-3</v>
      </c>
      <c r="AP18" s="231">
        <v>2.0493236298598231E-2</v>
      </c>
      <c r="AQ18" s="175">
        <v>4.5343687326823961E-3</v>
      </c>
      <c r="AR18" s="231">
        <v>1.5359531122811191E-2</v>
      </c>
      <c r="AS18" s="175">
        <v>2.2818109953253187E-3</v>
      </c>
      <c r="AT18" s="175"/>
      <c r="AU18" s="231">
        <v>0.66503822803497314</v>
      </c>
      <c r="AV18" s="175">
        <v>6.2503339722752571E-3</v>
      </c>
      <c r="AW18" s="231">
        <v>0.67988958831997515</v>
      </c>
      <c r="AX18" s="175">
        <v>6.2690188620847468E-3</v>
      </c>
      <c r="AY18" s="231">
        <v>0.6729448494825977</v>
      </c>
      <c r="AZ18" s="175">
        <v>5.7195763425455081E-3</v>
      </c>
      <c r="BA18" s="231">
        <v>0.673168650436614</v>
      </c>
      <c r="BB18" s="175">
        <v>4.6223674363155449E-3</v>
      </c>
      <c r="BC18" s="231">
        <v>0.66493023863703138</v>
      </c>
      <c r="BD18" s="175">
        <v>4.4937044854424998E-3</v>
      </c>
      <c r="BE18" s="175"/>
      <c r="BF18" s="231">
        <v>0.18228965997695923</v>
      </c>
      <c r="BG18" s="175">
        <v>1.3090229593217373E-2</v>
      </c>
      <c r="BH18" s="231">
        <v>0.23587303704628379</v>
      </c>
      <c r="BI18" s="175">
        <v>1.3062377157612416E-2</v>
      </c>
      <c r="BJ18" s="231">
        <v>0.23159989359195443</v>
      </c>
      <c r="BK18" s="175">
        <v>1.2073767451711778E-2</v>
      </c>
      <c r="BL18" s="231">
        <v>0.23120473684595944</v>
      </c>
      <c r="BM18" s="175">
        <v>1.0944788261138287E-2</v>
      </c>
      <c r="BN18" s="231">
        <v>0.22362738720310119</v>
      </c>
      <c r="BO18" s="175">
        <v>1.0575245699690147E-2</v>
      </c>
    </row>
    <row r="19" spans="1:67" x14ac:dyDescent="0.2">
      <c r="A19" s="20"/>
      <c r="B19" s="27" t="s">
        <v>56</v>
      </c>
      <c r="C19" s="231">
        <v>3.3356575965881348</v>
      </c>
      <c r="D19" s="175">
        <v>7.1877285838127136E-2</v>
      </c>
      <c r="E19" s="231">
        <v>3.1698697597065939</v>
      </c>
      <c r="F19" s="175">
        <v>7.0965948795822173E-2</v>
      </c>
      <c r="G19" s="231">
        <v>2.9139156839131588</v>
      </c>
      <c r="H19" s="175">
        <v>7.0815020847678961E-2</v>
      </c>
      <c r="I19" s="231">
        <v>2.8125556048137486</v>
      </c>
      <c r="J19" s="175">
        <v>5.5130745046201218E-2</v>
      </c>
      <c r="K19" s="231">
        <v>2.5299590417968134</v>
      </c>
      <c r="L19" s="175">
        <v>5.2799835321366083E-2</v>
      </c>
      <c r="M19" s="175"/>
      <c r="N19" s="231">
        <v>0.42814052104949951</v>
      </c>
      <c r="O19" s="175">
        <v>1.6928121447563171E-2</v>
      </c>
      <c r="P19" s="231">
        <v>0.41463691212890491</v>
      </c>
      <c r="Q19" s="175">
        <v>1.3344825101074898E-2</v>
      </c>
      <c r="R19" s="231">
        <v>0.36272104447100723</v>
      </c>
      <c r="S19" s="175">
        <v>1.4235096575307877E-2</v>
      </c>
      <c r="T19" s="231">
        <v>0.35723456211447047</v>
      </c>
      <c r="U19" s="175">
        <v>1.1623641048138064E-2</v>
      </c>
      <c r="V19" s="231">
        <v>0.32502125686773137</v>
      </c>
      <c r="W19" s="175">
        <v>1.1481313699196116E-2</v>
      </c>
      <c r="X19" s="175"/>
      <c r="Y19" s="231">
        <v>3.9874450000000001</v>
      </c>
      <c r="Z19" s="175">
        <v>6.0871799999999997E-2</v>
      </c>
      <c r="AA19" s="231">
        <v>3.9394655414013413</v>
      </c>
      <c r="AB19" s="175">
        <v>5.1369744793867599E-2</v>
      </c>
      <c r="AC19" s="231">
        <v>3.8094773069186845</v>
      </c>
      <c r="AD19" s="175">
        <v>5.1295970178690878E-2</v>
      </c>
      <c r="AE19" s="231">
        <v>3.7456779228158408</v>
      </c>
      <c r="AF19" s="175">
        <v>5.3556149240956454E-2</v>
      </c>
      <c r="AG19" s="231">
        <v>3.5005087997330886</v>
      </c>
      <c r="AH19" s="175">
        <v>3.1749362993378577E-2</v>
      </c>
      <c r="AI19" s="175"/>
      <c r="AJ19" s="231">
        <v>0.25724570000000002</v>
      </c>
      <c r="AK19" s="175">
        <v>1.93662E-2</v>
      </c>
      <c r="AL19" s="231">
        <v>0.25128998636575173</v>
      </c>
      <c r="AM19" s="175">
        <v>1.997932527119092E-2</v>
      </c>
      <c r="AN19" s="231">
        <v>0.20425705565296834</v>
      </c>
      <c r="AO19" s="175">
        <v>1.9012602113533793E-2</v>
      </c>
      <c r="AP19" s="231">
        <v>0.19870461920820809</v>
      </c>
      <c r="AQ19" s="175">
        <v>1.6348288759306669E-2</v>
      </c>
      <c r="AR19" s="231">
        <v>0.1638186753110962</v>
      </c>
      <c r="AS19" s="175">
        <v>1.5568304020708513E-2</v>
      </c>
      <c r="AT19" s="175"/>
      <c r="AU19" s="231">
        <v>0.77797144651412964</v>
      </c>
      <c r="AV19" s="175">
        <v>5.9897736646234989E-3</v>
      </c>
      <c r="AW19" s="231">
        <v>0.76415581395221932</v>
      </c>
      <c r="AX19" s="175">
        <v>5.9121687384024275E-3</v>
      </c>
      <c r="AY19" s="231">
        <v>0.74282630743258538</v>
      </c>
      <c r="AZ19" s="175">
        <v>5.8959212956876473E-3</v>
      </c>
      <c r="BA19" s="231">
        <v>0.73437963383295768</v>
      </c>
      <c r="BB19" s="175">
        <v>4.5839322057483122E-3</v>
      </c>
      <c r="BC19" s="231">
        <v>0.71082992090532016</v>
      </c>
      <c r="BD19" s="175">
        <v>4.3996226064974232E-3</v>
      </c>
      <c r="BE19" s="175"/>
      <c r="BF19" s="231">
        <v>0.59912824630737305</v>
      </c>
      <c r="BG19" s="175">
        <v>1.714874804019928E-2</v>
      </c>
      <c r="BH19" s="231">
        <v>0.59973543665380946</v>
      </c>
      <c r="BI19" s="175">
        <v>1.2246684587701322E-2</v>
      </c>
      <c r="BJ19" s="231">
        <v>0.55479724232679672</v>
      </c>
      <c r="BK19" s="175">
        <v>1.4566287245112568E-2</v>
      </c>
      <c r="BL19" s="231">
        <v>0.55965994019444476</v>
      </c>
      <c r="BM19" s="175">
        <v>1.2773353729871572E-2</v>
      </c>
      <c r="BN19" s="231">
        <v>0.54791755996943725</v>
      </c>
      <c r="BO19" s="175">
        <v>1.3449199787286297E-2</v>
      </c>
    </row>
    <row r="20" spans="1:67" x14ac:dyDescent="0.2">
      <c r="A20" s="20"/>
      <c r="B20" s="27" t="s">
        <v>55</v>
      </c>
      <c r="C20" s="231">
        <v>2.5786418914794922</v>
      </c>
      <c r="D20" s="175">
        <v>0.14214774966239929</v>
      </c>
      <c r="E20" s="231">
        <v>2.0954122085923119</v>
      </c>
      <c r="F20" s="175">
        <v>7.3768487696254645E-2</v>
      </c>
      <c r="G20" s="231">
        <v>1.8612628652739942</v>
      </c>
      <c r="H20" s="175">
        <v>5.2480630196718503E-2</v>
      </c>
      <c r="I20" s="231">
        <v>2.0652382449946507</v>
      </c>
      <c r="J20" s="175">
        <v>0.11754515892402731</v>
      </c>
      <c r="K20" s="231">
        <v>1.8677363841034609</v>
      </c>
      <c r="L20" s="175">
        <v>5.0575599405910596E-2</v>
      </c>
      <c r="M20" s="175"/>
      <c r="N20" s="231">
        <v>0.13783399760723114</v>
      </c>
      <c r="O20" s="175">
        <v>1.4193810522556305E-2</v>
      </c>
      <c r="P20" s="231">
        <v>0.13552633257883759</v>
      </c>
      <c r="Q20" s="175">
        <v>8.5736732606933996E-3</v>
      </c>
      <c r="R20" s="231">
        <v>0.10936315891152093</v>
      </c>
      <c r="S20" s="175">
        <v>7.2640184510741274E-3</v>
      </c>
      <c r="T20" s="231">
        <v>0.11837484352789993</v>
      </c>
      <c r="U20" s="175">
        <v>9.9706215208242091E-3</v>
      </c>
      <c r="V20" s="231">
        <v>9.5280684173425584E-2</v>
      </c>
      <c r="W20" s="175">
        <v>4.9903203359920271E-3</v>
      </c>
      <c r="X20" s="175"/>
      <c r="Y20" s="231">
        <v>4.2298070000000001</v>
      </c>
      <c r="Z20" s="175">
        <v>0.18977810000000001</v>
      </c>
      <c r="AA20" s="231">
        <v>3.6856688200236323</v>
      </c>
      <c r="AB20" s="175">
        <v>0.11259765295223498</v>
      </c>
      <c r="AC20" s="231">
        <v>3.4746789933230611</v>
      </c>
      <c r="AD20" s="175">
        <v>6.6240559511791558E-2</v>
      </c>
      <c r="AE20" s="231">
        <v>4.0735241993859672</v>
      </c>
      <c r="AF20" s="175">
        <v>0.34963356296149001</v>
      </c>
      <c r="AG20" s="231">
        <v>3.7543869809463137</v>
      </c>
      <c r="AH20" s="175">
        <v>7.9995516348923476E-2</v>
      </c>
      <c r="AI20" s="175"/>
      <c r="AJ20" s="231">
        <v>4.7166800000000002E-2</v>
      </c>
      <c r="AK20" s="175">
        <v>1.1818499999999999E-2</v>
      </c>
      <c r="AL20" s="231">
        <v>4.0301896918023487E-2</v>
      </c>
      <c r="AM20" s="175">
        <v>6.7436190085752327E-3</v>
      </c>
      <c r="AN20" s="231">
        <v>2.1863158017406924E-2</v>
      </c>
      <c r="AO20" s="175">
        <v>4.4187035575618235E-3</v>
      </c>
      <c r="AP20" s="231">
        <v>3.6956862022073385E-2</v>
      </c>
      <c r="AQ20" s="175">
        <v>9.6353997462057979E-3</v>
      </c>
      <c r="AR20" s="231">
        <v>2.0130758272355224E-2</v>
      </c>
      <c r="AS20" s="175">
        <v>3.4846514108364231E-3</v>
      </c>
      <c r="AT20" s="175"/>
      <c r="AU20" s="231">
        <v>0.71488684415817261</v>
      </c>
      <c r="AV20" s="175">
        <v>1.1845646426081657E-2</v>
      </c>
      <c r="AW20" s="231">
        <v>0.67461768181731674</v>
      </c>
      <c r="AX20" s="175">
        <v>6.1317953377247447E-3</v>
      </c>
      <c r="AY20" s="231">
        <v>0.6551052356060707</v>
      </c>
      <c r="AZ20" s="175">
        <v>4.3581161297672633E-3</v>
      </c>
      <c r="BA20" s="231">
        <v>0.67210318464443741</v>
      </c>
      <c r="BB20" s="175">
        <v>9.7776990135582248E-3</v>
      </c>
      <c r="BC20" s="231">
        <v>0.65564469491020305</v>
      </c>
      <c r="BD20" s="175">
        <v>4.2003018508086614E-3</v>
      </c>
      <c r="BE20" s="175"/>
      <c r="BF20" s="231">
        <v>0.2292734831571579</v>
      </c>
      <c r="BG20" s="175">
        <v>1.6322605311870575E-2</v>
      </c>
      <c r="BH20" s="231">
        <v>0.2617961040878054</v>
      </c>
      <c r="BI20" s="175">
        <v>1.2189251175638034E-2</v>
      </c>
      <c r="BJ20" s="231">
        <v>0.23095408340827664</v>
      </c>
      <c r="BK20" s="175">
        <v>1.2628749707365609E-2</v>
      </c>
      <c r="BL20" s="231">
        <v>0.23114071665681926</v>
      </c>
      <c r="BM20" s="175">
        <v>1.2381041878157773E-2</v>
      </c>
      <c r="BN20" s="231">
        <v>0.20068230524779587</v>
      </c>
      <c r="BO20" s="175">
        <v>7.8627872505777734E-3</v>
      </c>
    </row>
    <row r="21" spans="1:67" x14ac:dyDescent="0.2">
      <c r="A21" s="20"/>
      <c r="B21" s="27" t="s">
        <v>223</v>
      </c>
      <c r="C21" s="231">
        <v>2.1765060424804687</v>
      </c>
      <c r="D21" s="175">
        <v>4.838155210018158E-2</v>
      </c>
      <c r="E21" s="231">
        <v>2.0930376740877086</v>
      </c>
      <c r="F21" s="175">
        <v>4.5045102085568334E-2</v>
      </c>
      <c r="G21" s="231">
        <v>1.9516294452039336</v>
      </c>
      <c r="H21" s="175">
        <v>6.2262205214119209E-2</v>
      </c>
      <c r="I21" s="231">
        <v>1.7649780137048705</v>
      </c>
      <c r="J21" s="175">
        <v>3.4770415082878807E-2</v>
      </c>
      <c r="K21" s="231">
        <v>1.7951215564749607</v>
      </c>
      <c r="L21" s="175">
        <v>4.8574946779122531E-2</v>
      </c>
      <c r="M21" s="175"/>
      <c r="N21" s="231">
        <v>0.10016749054193497</v>
      </c>
      <c r="O21" s="175">
        <v>5.0070076249539852E-3</v>
      </c>
      <c r="P21" s="231">
        <v>9.9573290841839093E-2</v>
      </c>
      <c r="Q21" s="175">
        <v>5.3243096590196281E-3</v>
      </c>
      <c r="R21" s="231">
        <v>9.4022184718549437E-2</v>
      </c>
      <c r="S21" s="175">
        <v>6.1590303995471898E-3</v>
      </c>
      <c r="T21" s="231">
        <v>8.3460941590324925E-2</v>
      </c>
      <c r="U21" s="175">
        <v>4.0875244803822387E-3</v>
      </c>
      <c r="V21" s="231">
        <v>8.256185062713528E-2</v>
      </c>
      <c r="W21" s="175">
        <v>4.7561499137671681E-3</v>
      </c>
      <c r="X21" s="175"/>
      <c r="Y21" s="231">
        <v>3.511927</v>
      </c>
      <c r="Z21" s="175">
        <v>0.105943</v>
      </c>
      <c r="AA21" s="231">
        <v>3.499503578910161</v>
      </c>
      <c r="AB21" s="175">
        <v>0.11403498752497726</v>
      </c>
      <c r="AC21" s="231">
        <v>3.4489213560095879</v>
      </c>
      <c r="AD21" s="175">
        <v>7.8637996600478835E-2</v>
      </c>
      <c r="AE21" s="231">
        <v>3.2266111299333691</v>
      </c>
      <c r="AF21" s="175">
        <v>5.7016844512935656E-2</v>
      </c>
      <c r="AG21" s="231">
        <v>3.3387976380795212</v>
      </c>
      <c r="AH21" s="175">
        <v>0.10716431609830701</v>
      </c>
      <c r="AI21" s="175"/>
      <c r="AJ21" s="231">
        <v>1.2393100000000001E-2</v>
      </c>
      <c r="AK21" s="175">
        <v>2.3111999999999998E-3</v>
      </c>
      <c r="AL21" s="231">
        <v>1.2623459746605158E-2</v>
      </c>
      <c r="AM21" s="175">
        <v>2.2576551215481738E-3</v>
      </c>
      <c r="AN21" s="231">
        <v>1.4186270463926592E-2</v>
      </c>
      <c r="AO21" s="175">
        <v>2.8239232984504665E-3</v>
      </c>
      <c r="AP21" s="231">
        <v>9.1779991812894375E-3</v>
      </c>
      <c r="AQ21" s="175">
        <v>1.7075930221220937E-3</v>
      </c>
      <c r="AR21" s="231">
        <v>9.7851980458085377E-3</v>
      </c>
      <c r="AS21" s="175">
        <v>2.2888169647675783E-3</v>
      </c>
      <c r="AT21" s="175"/>
      <c r="AU21" s="231">
        <v>0.68137550354003906</v>
      </c>
      <c r="AV21" s="175">
        <v>4.0317964740097523E-3</v>
      </c>
      <c r="AW21" s="231">
        <v>0.67441980721215766</v>
      </c>
      <c r="AX21" s="175">
        <v>3.7472795912175455E-3</v>
      </c>
      <c r="AY21" s="231">
        <v>0.66263578639022669</v>
      </c>
      <c r="AZ21" s="175">
        <v>5.1284623327100369E-3</v>
      </c>
      <c r="BA21" s="231">
        <v>0.6470814999139034</v>
      </c>
      <c r="BB21" s="175">
        <v>2.9023200759433327E-3</v>
      </c>
      <c r="BC21" s="231">
        <v>0.64959346163180232</v>
      </c>
      <c r="BD21" s="175">
        <v>4.0330773126756175E-3</v>
      </c>
      <c r="BE21" s="175"/>
      <c r="BF21" s="231">
        <v>0.18815021216869354</v>
      </c>
      <c r="BG21" s="175">
        <v>7.841828279197216E-3</v>
      </c>
      <c r="BH21" s="231">
        <v>0.19250737590663045</v>
      </c>
      <c r="BI21" s="175">
        <v>9.0099334741269351E-3</v>
      </c>
      <c r="BJ21" s="231">
        <v>0.1915398332418414</v>
      </c>
      <c r="BK21" s="175">
        <v>1.0321814161719669E-2</v>
      </c>
      <c r="BL21" s="231">
        <v>0.18359219071159158</v>
      </c>
      <c r="BM21" s="175">
        <v>8.1542592960036839E-3</v>
      </c>
      <c r="BN21" s="231">
        <v>0.17925795717783963</v>
      </c>
      <c r="BO21" s="175">
        <v>8.7486944675142456E-3</v>
      </c>
    </row>
    <row r="22" spans="1:67" x14ac:dyDescent="0.2">
      <c r="A22" s="20"/>
      <c r="B22" s="27" t="s">
        <v>54</v>
      </c>
      <c r="C22" s="231">
        <v>2.4885406494140625</v>
      </c>
      <c r="D22" s="175">
        <v>9.446725994348526E-2</v>
      </c>
      <c r="E22" s="231">
        <v>2.2593689789447495</v>
      </c>
      <c r="F22" s="175">
        <v>5.2298921777643156E-2</v>
      </c>
      <c r="G22" s="231">
        <v>1.9895848618884906</v>
      </c>
      <c r="H22" s="175">
        <v>4.7620319621666712E-2</v>
      </c>
      <c r="I22" s="231">
        <v>1.9094574144426755</v>
      </c>
      <c r="J22" s="175">
        <v>4.2018682658611022E-2</v>
      </c>
      <c r="K22" s="231">
        <v>1.7908530869782169</v>
      </c>
      <c r="L22" s="175">
        <v>4.2283506445576373E-2</v>
      </c>
      <c r="M22" s="175"/>
      <c r="N22" s="231">
        <v>0.20089919865131378</v>
      </c>
      <c r="O22" s="175">
        <v>1.4270172454416752E-2</v>
      </c>
      <c r="P22" s="231">
        <v>0.19420844003594781</v>
      </c>
      <c r="Q22" s="175">
        <v>8.3925645110452893E-3</v>
      </c>
      <c r="R22" s="231">
        <v>0.16598663917149983</v>
      </c>
      <c r="S22" s="175">
        <v>7.2212630140543735E-3</v>
      </c>
      <c r="T22" s="231">
        <v>0.13832249346759998</v>
      </c>
      <c r="U22" s="175">
        <v>5.7762019912107054E-3</v>
      </c>
      <c r="V22" s="231">
        <v>0.10741810536057958</v>
      </c>
      <c r="W22" s="175">
        <v>4.7044881871913047E-3</v>
      </c>
      <c r="X22" s="175"/>
      <c r="Y22" s="231">
        <v>3.6908970000000001</v>
      </c>
      <c r="Z22" s="175">
        <v>8.6486199999999999E-2</v>
      </c>
      <c r="AA22" s="231">
        <v>3.5770889718241645</v>
      </c>
      <c r="AB22" s="175">
        <v>7.742133582315805E-2</v>
      </c>
      <c r="AC22" s="231">
        <v>3.3611191389316315</v>
      </c>
      <c r="AD22" s="175">
        <v>5.0087695436168159E-2</v>
      </c>
      <c r="AE22" s="231">
        <v>3.4299401068828699</v>
      </c>
      <c r="AF22" s="175">
        <v>7.4426478856031056E-2</v>
      </c>
      <c r="AG22" s="231">
        <v>3.5771007767577929</v>
      </c>
      <c r="AH22" s="175">
        <v>0.1596955933535491</v>
      </c>
      <c r="AI22" s="175"/>
      <c r="AJ22" s="231">
        <v>7.0462700000000003E-2</v>
      </c>
      <c r="AK22" s="175">
        <v>1.2965900000000001E-2</v>
      </c>
      <c r="AL22" s="231">
        <v>6.2446560564761409E-2</v>
      </c>
      <c r="AM22" s="175">
        <v>6.8633873174601687E-3</v>
      </c>
      <c r="AN22" s="231">
        <v>4.1809785241412045E-2</v>
      </c>
      <c r="AO22" s="175">
        <v>5.1689621019239875E-3</v>
      </c>
      <c r="AP22" s="231">
        <v>3.0354547204312222E-2</v>
      </c>
      <c r="AQ22" s="175">
        <v>3.8522787631374272E-3</v>
      </c>
      <c r="AR22" s="231">
        <v>1.6531449326587528E-2</v>
      </c>
      <c r="AS22" s="175">
        <v>3.0968735445756493E-3</v>
      </c>
      <c r="AT22" s="175"/>
      <c r="AU22" s="231">
        <v>0.70737838745117188</v>
      </c>
      <c r="AV22" s="175">
        <v>7.8722713515162468E-3</v>
      </c>
      <c r="AW22" s="231">
        <v>0.68828074763110902</v>
      </c>
      <c r="AX22" s="175">
        <v>4.3484102693373524E-3</v>
      </c>
      <c r="AY22" s="231">
        <v>0.66579873659515465</v>
      </c>
      <c r="AZ22" s="175">
        <v>3.9633668634789319E-3</v>
      </c>
      <c r="BA22" s="231">
        <v>0.65912144879985524</v>
      </c>
      <c r="BB22" s="175">
        <v>3.4951973422568871E-3</v>
      </c>
      <c r="BC22" s="231">
        <v>0.64923775397469585</v>
      </c>
      <c r="BD22" s="175">
        <v>3.5172336956131763E-3</v>
      </c>
      <c r="BE22" s="175"/>
      <c r="BF22" s="231">
        <v>0.34263879060745239</v>
      </c>
      <c r="BG22" s="175">
        <v>1.8409391865134239E-2</v>
      </c>
      <c r="BH22" s="231">
        <v>0.35497502889733512</v>
      </c>
      <c r="BI22" s="175">
        <v>1.2452218193649217E-2</v>
      </c>
      <c r="BJ22" s="231">
        <v>0.33327663887803172</v>
      </c>
      <c r="BK22" s="175">
        <v>1.0583590008042125E-2</v>
      </c>
      <c r="BL22" s="231">
        <v>0.28648343694663242</v>
      </c>
      <c r="BM22" s="175">
        <v>1.0907702712705133E-2</v>
      </c>
      <c r="BN22" s="231">
        <v>0.23365363195704814</v>
      </c>
      <c r="BO22" s="175">
        <v>9.5260495476971064E-3</v>
      </c>
    </row>
    <row r="23" spans="1:67" x14ac:dyDescent="0.2">
      <c r="A23" s="20"/>
      <c r="B23" s="27" t="s">
        <v>53</v>
      </c>
      <c r="C23" s="231">
        <v>2.5708894729614258</v>
      </c>
      <c r="D23" s="175">
        <v>6.5411791205406189E-2</v>
      </c>
      <c r="E23" s="231">
        <v>2.3572023514077896</v>
      </c>
      <c r="F23" s="175">
        <v>4.2673383944018803E-2</v>
      </c>
      <c r="G23" s="231">
        <v>2.2149887028084416</v>
      </c>
      <c r="H23" s="175">
        <v>6.5220808448017475E-2</v>
      </c>
      <c r="I23" s="231">
        <v>2.013313173941464</v>
      </c>
      <c r="J23" s="175">
        <v>5.0903278997877083E-2</v>
      </c>
      <c r="K23" s="231">
        <v>1.8778064959242322</v>
      </c>
      <c r="L23" s="175">
        <v>3.8511736267607857E-2</v>
      </c>
      <c r="M23" s="175"/>
      <c r="N23" s="231">
        <v>0.18878237903118134</v>
      </c>
      <c r="O23" s="175">
        <v>1.0966246016323566E-2</v>
      </c>
      <c r="P23" s="231">
        <v>0.19058882650387371</v>
      </c>
      <c r="Q23" s="175">
        <v>9.2770673081621312E-3</v>
      </c>
      <c r="R23" s="231">
        <v>0.1641551926552853</v>
      </c>
      <c r="S23" s="175">
        <v>9.1222615245887418E-3</v>
      </c>
      <c r="T23" s="231">
        <v>0.15621631859214716</v>
      </c>
      <c r="U23" s="175">
        <v>7.1538334347836909E-3</v>
      </c>
      <c r="V23" s="231">
        <v>0.13257280663094168</v>
      </c>
      <c r="W23" s="175">
        <v>5.9446018517112136E-3</v>
      </c>
      <c r="X23" s="175"/>
      <c r="Y23" s="231">
        <v>3.66229</v>
      </c>
      <c r="Z23" s="175">
        <v>7.6658299999999999E-2</v>
      </c>
      <c r="AA23" s="231">
        <v>3.5101683507420725</v>
      </c>
      <c r="AB23" s="175">
        <v>6.8678977494281271E-2</v>
      </c>
      <c r="AC23" s="231">
        <v>3.5208791096615806</v>
      </c>
      <c r="AD23" s="175">
        <v>7.8935521005764606E-2</v>
      </c>
      <c r="AE23" s="231">
        <v>3.5803896132520143</v>
      </c>
      <c r="AF23" s="175">
        <v>7.2696461965843645E-2</v>
      </c>
      <c r="AG23" s="231">
        <v>3.4259531019489091</v>
      </c>
      <c r="AH23" s="175">
        <v>6.3227794365576545E-2</v>
      </c>
      <c r="AI23" s="175"/>
      <c r="AJ23" s="231">
        <v>4.8199100000000002E-2</v>
      </c>
      <c r="AK23" s="175">
        <v>5.2315E-3</v>
      </c>
      <c r="AL23" s="231">
        <v>4.9282775828417995E-2</v>
      </c>
      <c r="AM23" s="175">
        <v>5.9571547604290072E-3</v>
      </c>
      <c r="AN23" s="231">
        <v>4.0480679521419601E-2</v>
      </c>
      <c r="AO23" s="175">
        <v>6.247945223194766E-3</v>
      </c>
      <c r="AP23" s="231">
        <v>3.2881787747124525E-2</v>
      </c>
      <c r="AQ23" s="175">
        <v>4.3216411803734638E-3</v>
      </c>
      <c r="AR23" s="231">
        <v>2.5023469444394101E-2</v>
      </c>
      <c r="AS23" s="175">
        <v>3.145206535238971E-3</v>
      </c>
      <c r="AT23" s="175"/>
      <c r="AU23" s="231">
        <v>0.71424078941345215</v>
      </c>
      <c r="AV23" s="175">
        <v>5.4509826004505157E-3</v>
      </c>
      <c r="AW23" s="231">
        <v>0.69643353006816844</v>
      </c>
      <c r="AX23" s="175">
        <v>3.5492944308323708E-3</v>
      </c>
      <c r="AY23" s="231">
        <v>0.68458239220096273</v>
      </c>
      <c r="AZ23" s="175">
        <v>5.4286085428896591E-3</v>
      </c>
      <c r="BA23" s="231">
        <v>0.66777609572500052</v>
      </c>
      <c r="BB23" s="175">
        <v>4.2368348450604653E-3</v>
      </c>
      <c r="BC23" s="231">
        <v>0.65648387210306858</v>
      </c>
      <c r="BD23" s="175">
        <v>3.1990491751870995E-3</v>
      </c>
      <c r="BE23" s="175"/>
      <c r="BF23" s="231">
        <v>0.3146834671497345</v>
      </c>
      <c r="BG23" s="175">
        <v>1.5183028765022755E-2</v>
      </c>
      <c r="BH23" s="231">
        <v>0.33785588310822845</v>
      </c>
      <c r="BI23" s="175">
        <v>1.3938121755975025E-2</v>
      </c>
      <c r="BJ23" s="231">
        <v>0.30441081444812373</v>
      </c>
      <c r="BK23" s="175">
        <v>1.2475027997538008E-2</v>
      </c>
      <c r="BL23" s="231">
        <v>0.31088314339499834</v>
      </c>
      <c r="BM23" s="175">
        <v>1.105612511795198E-2</v>
      </c>
      <c r="BN23" s="231">
        <v>0.27808586629399729</v>
      </c>
      <c r="BO23" s="175">
        <v>1.0305587612389125E-2</v>
      </c>
    </row>
    <row r="24" spans="1:67" x14ac:dyDescent="0.2">
      <c r="A24" s="20"/>
      <c r="B24" s="27" t="s">
        <v>52</v>
      </c>
      <c r="C24" s="231">
        <v>3.5091781616210938</v>
      </c>
      <c r="D24" s="175">
        <v>6.8235918879508972E-2</v>
      </c>
      <c r="E24" s="231">
        <v>3.3866090462458383</v>
      </c>
      <c r="F24" s="175">
        <v>6.3416030164461831E-2</v>
      </c>
      <c r="G24" s="231">
        <v>3.0421297939377863</v>
      </c>
      <c r="H24" s="175">
        <v>5.4091102808284573E-2</v>
      </c>
      <c r="I24" s="231">
        <v>2.9761918027002432</v>
      </c>
      <c r="J24" s="175">
        <v>4.5926785626651388E-2</v>
      </c>
      <c r="K24" s="231">
        <v>2.6942100988456485</v>
      </c>
      <c r="L24" s="175">
        <v>6.3573034472371268E-2</v>
      </c>
      <c r="M24" s="175"/>
      <c r="N24" s="231">
        <v>0.40029886364936829</v>
      </c>
      <c r="O24" s="175">
        <v>1.4882950112223625E-2</v>
      </c>
      <c r="P24" s="231">
        <v>0.38139184853921948</v>
      </c>
      <c r="Q24" s="175">
        <v>1.3210003746593669E-2</v>
      </c>
      <c r="R24" s="231">
        <v>0.35337455742961249</v>
      </c>
      <c r="S24" s="175">
        <v>1.2192738130226623E-2</v>
      </c>
      <c r="T24" s="231">
        <v>0.32350250229500005</v>
      </c>
      <c r="U24" s="175">
        <v>1.0731611630477958E-2</v>
      </c>
      <c r="V24" s="231">
        <v>0.28921176342371835</v>
      </c>
      <c r="W24" s="175">
        <v>1.4140351664647261E-2</v>
      </c>
      <c r="X24" s="175"/>
      <c r="Y24" s="231">
        <v>4.180193</v>
      </c>
      <c r="Z24" s="175">
        <v>6.4074800000000001E-2</v>
      </c>
      <c r="AA24" s="231">
        <v>4.0586885771659942</v>
      </c>
      <c r="AB24" s="175">
        <v>6.2260513086721037E-2</v>
      </c>
      <c r="AC24" s="231">
        <v>3.8086413977382119</v>
      </c>
      <c r="AD24" s="175">
        <v>5.6547027447665967E-2</v>
      </c>
      <c r="AE24" s="231">
        <v>3.7392420694207185</v>
      </c>
      <c r="AF24" s="175">
        <v>3.9624313497563707E-2</v>
      </c>
      <c r="AG24" s="231">
        <v>3.6152476812075411</v>
      </c>
      <c r="AH24" s="175">
        <v>4.1717300629395153E-2</v>
      </c>
      <c r="AI24" s="175"/>
      <c r="AJ24" s="231">
        <v>0.225767</v>
      </c>
      <c r="AK24" s="175">
        <v>1.5577000000000001E-2</v>
      </c>
      <c r="AL24" s="231">
        <v>0.21531292775978861</v>
      </c>
      <c r="AM24" s="175">
        <v>1.5751722628496289E-2</v>
      </c>
      <c r="AN24" s="231">
        <v>0.20129582660242812</v>
      </c>
      <c r="AO24" s="175">
        <v>1.3733385321596918E-2</v>
      </c>
      <c r="AP24" s="231">
        <v>0.15238899435583234</v>
      </c>
      <c r="AQ24" s="175">
        <v>1.1671025884378872E-2</v>
      </c>
      <c r="AR24" s="231">
        <v>0.13835366582392289</v>
      </c>
      <c r="AS24" s="175">
        <v>1.4780572846828826E-2</v>
      </c>
      <c r="AT24" s="175"/>
      <c r="AU24" s="231">
        <v>0.7924315333366394</v>
      </c>
      <c r="AV24" s="175">
        <v>5.6863259524106979E-3</v>
      </c>
      <c r="AW24" s="231">
        <v>0.78221742057353472</v>
      </c>
      <c r="AX24" s="175">
        <v>5.2723973124388949E-3</v>
      </c>
      <c r="AY24" s="231">
        <v>0.75351081661041752</v>
      </c>
      <c r="AZ24" s="175">
        <v>4.4980409194133181E-3</v>
      </c>
      <c r="BA24" s="231">
        <v>0.74801598335906405</v>
      </c>
      <c r="BB24" s="175">
        <v>3.8072836330020473E-3</v>
      </c>
      <c r="BC24" s="231">
        <v>0.7245175079692403</v>
      </c>
      <c r="BD24" s="175">
        <v>5.2830306283923895E-3</v>
      </c>
      <c r="BE24" s="175"/>
      <c r="BF24" s="231">
        <v>0.54236537218093872</v>
      </c>
      <c r="BG24" s="175">
        <v>1.5642927959561348E-2</v>
      </c>
      <c r="BH24" s="231">
        <v>0.52854877834623726</v>
      </c>
      <c r="BI24" s="175">
        <v>1.4829391669944429E-2</v>
      </c>
      <c r="BJ24" s="231">
        <v>0.5251680232982221</v>
      </c>
      <c r="BK24" s="175">
        <v>1.4843892828788568E-2</v>
      </c>
      <c r="BL24" s="231">
        <v>0.4878416224673377</v>
      </c>
      <c r="BM24" s="175">
        <v>1.3481578253675998E-2</v>
      </c>
      <c r="BN24" s="231">
        <v>0.46664285745393891</v>
      </c>
      <c r="BO24" s="175">
        <v>1.7474351160234134E-2</v>
      </c>
    </row>
    <row r="25" spans="1:67" x14ac:dyDescent="0.2">
      <c r="A25" s="20"/>
      <c r="B25" s="27" t="s">
        <v>51</v>
      </c>
      <c r="C25" s="231">
        <v>2.8253717422485352</v>
      </c>
      <c r="D25" s="175">
        <v>8.5458628833293915E-2</v>
      </c>
      <c r="E25" s="231">
        <v>2.614807738657813</v>
      </c>
      <c r="F25" s="175">
        <v>7.2250907412195628E-2</v>
      </c>
      <c r="G25" s="231">
        <v>2.2741372582726882</v>
      </c>
      <c r="H25" s="175">
        <v>5.9381929054987674E-2</v>
      </c>
      <c r="I25" s="231">
        <v>2.3223078771840506</v>
      </c>
      <c r="J25" s="175">
        <v>8.0296492188585242E-2</v>
      </c>
      <c r="K25" s="231">
        <v>2.2273328482671508</v>
      </c>
      <c r="L25" s="175">
        <v>6.0587446657601997E-2</v>
      </c>
      <c r="M25" s="175"/>
      <c r="N25" s="231">
        <v>0.25984841585159302</v>
      </c>
      <c r="O25" s="175">
        <v>1.7247395589947701E-2</v>
      </c>
      <c r="P25" s="231">
        <v>0.23824583553647791</v>
      </c>
      <c r="Q25" s="175">
        <v>1.6005511087993723E-2</v>
      </c>
      <c r="R25" s="231">
        <v>0.20002220356889638</v>
      </c>
      <c r="S25" s="175">
        <v>1.0523853261812766E-2</v>
      </c>
      <c r="T25" s="231">
        <v>0.21018261835566154</v>
      </c>
      <c r="U25" s="175">
        <v>1.4297401032203545E-2</v>
      </c>
      <c r="V25" s="231">
        <v>0.18791387777077798</v>
      </c>
      <c r="W25" s="175">
        <v>9.3051774639347426E-3</v>
      </c>
      <c r="X25" s="175"/>
      <c r="Y25" s="231">
        <v>3.7989649999999999</v>
      </c>
      <c r="Z25" s="175">
        <v>6.3345399999999996E-2</v>
      </c>
      <c r="AA25" s="231">
        <v>3.6619944669873652</v>
      </c>
      <c r="AB25" s="175">
        <v>6.1261500084888357E-2</v>
      </c>
      <c r="AC25" s="231">
        <v>3.5107873110865371</v>
      </c>
      <c r="AD25" s="175">
        <v>5.9526644971042243E-2</v>
      </c>
      <c r="AE25" s="231">
        <v>3.4880898029995206</v>
      </c>
      <c r="AF25" s="175">
        <v>7.1732383298444446E-2</v>
      </c>
      <c r="AG25" s="231">
        <v>3.4641910380479559</v>
      </c>
      <c r="AH25" s="175">
        <v>5.6477652408367891E-2</v>
      </c>
      <c r="AI25" s="175"/>
      <c r="AJ25" s="231">
        <v>9.7114900000000004E-2</v>
      </c>
      <c r="AK25" s="175">
        <v>1.3617000000000001E-2</v>
      </c>
      <c r="AL25" s="231">
        <v>8.2225260221080787E-2</v>
      </c>
      <c r="AM25" s="175">
        <v>1.1679451613198128E-2</v>
      </c>
      <c r="AN25" s="231">
        <v>5.8289518377948463E-2</v>
      </c>
      <c r="AO25" s="175">
        <v>6.8355438794189512E-3</v>
      </c>
      <c r="AP25" s="231">
        <v>7.1479243394388242E-2</v>
      </c>
      <c r="AQ25" s="175">
        <v>1.0235576870097161E-2</v>
      </c>
      <c r="AR25" s="231">
        <v>4.6296496304755991E-2</v>
      </c>
      <c r="AS25" s="175">
        <v>6.0066539104500277E-3</v>
      </c>
      <c r="AT25" s="175"/>
      <c r="AU25" s="231">
        <v>0.73544764518737793</v>
      </c>
      <c r="AV25" s="175">
        <v>7.1215527132153511E-3</v>
      </c>
      <c r="AW25" s="231">
        <v>0.7179006457029613</v>
      </c>
      <c r="AX25" s="175">
        <v>6.0180605404867998E-3</v>
      </c>
      <c r="AY25" s="231">
        <v>0.68951143810053384</v>
      </c>
      <c r="AZ25" s="175">
        <v>4.9452722114164552E-3</v>
      </c>
      <c r="BA25" s="231">
        <v>0.69352565663304677</v>
      </c>
      <c r="BB25" s="175">
        <v>6.6843785530668973E-3</v>
      </c>
      <c r="BC25" s="231">
        <v>0.68561107052241543</v>
      </c>
      <c r="BD25" s="175">
        <v>5.0413495709305499E-3</v>
      </c>
      <c r="BE25" s="175"/>
      <c r="BF25" s="231">
        <v>0.40583315491676331</v>
      </c>
      <c r="BG25" s="175">
        <v>2.128187008202076E-2</v>
      </c>
      <c r="BH25" s="231">
        <v>0.3924651920164105</v>
      </c>
      <c r="BI25" s="175">
        <v>2.1313362527934244E-2</v>
      </c>
      <c r="BJ25" s="231">
        <v>0.36387670374207853</v>
      </c>
      <c r="BK25" s="175">
        <v>1.4649746757503905E-2</v>
      </c>
      <c r="BL25" s="231">
        <v>0.37660907275753441</v>
      </c>
      <c r="BM25" s="175">
        <v>1.8581286611886044E-2</v>
      </c>
      <c r="BN25" s="231">
        <v>0.34705858920557886</v>
      </c>
      <c r="BO25" s="175">
        <v>1.3021524307360954E-2</v>
      </c>
    </row>
    <row r="26" spans="1:67" x14ac:dyDescent="0.2">
      <c r="A26" s="20"/>
      <c r="B26" s="27" t="s">
        <v>50</v>
      </c>
      <c r="C26" s="231">
        <v>2.2699275016784668</v>
      </c>
      <c r="D26" s="175">
        <v>4.9853455275297165E-2</v>
      </c>
      <c r="E26" s="231">
        <v>2.2633146488969338</v>
      </c>
      <c r="F26" s="175">
        <v>6.8580842022294045E-2</v>
      </c>
      <c r="G26" s="231">
        <v>2.1174322589399583</v>
      </c>
      <c r="H26" s="175">
        <v>5.6551891669072166E-2</v>
      </c>
      <c r="I26" s="231">
        <v>1.8704812527628178</v>
      </c>
      <c r="J26" s="175">
        <v>4.9249637572939015E-2</v>
      </c>
      <c r="K26" s="231">
        <v>1.8082119291163918</v>
      </c>
      <c r="L26" s="175">
        <v>3.4173821484047143E-2</v>
      </c>
      <c r="M26" s="175"/>
      <c r="N26" s="231">
        <v>0.1388174444437027</v>
      </c>
      <c r="O26" s="175">
        <v>6.6514275968074799E-3</v>
      </c>
      <c r="P26" s="231">
        <v>0.13975866797613659</v>
      </c>
      <c r="Q26" s="175">
        <v>9.3387656336349854E-3</v>
      </c>
      <c r="R26" s="231">
        <v>0.14041786760162914</v>
      </c>
      <c r="S26" s="175">
        <v>8.7836805342308925E-3</v>
      </c>
      <c r="T26" s="231">
        <v>0.11025990143930953</v>
      </c>
      <c r="U26" s="175">
        <v>6.5885043894793466E-3</v>
      </c>
      <c r="V26" s="231">
        <v>9.5877469746181221E-2</v>
      </c>
      <c r="W26" s="175">
        <v>4.668434929791335E-3</v>
      </c>
      <c r="X26" s="175"/>
      <c r="Y26" s="231">
        <v>3.5976219999999999</v>
      </c>
      <c r="Z26" s="175">
        <v>7.2009600000000007E-2</v>
      </c>
      <c r="AA26" s="231">
        <v>3.6815293928759836</v>
      </c>
      <c r="AB26" s="175">
        <v>0.12461698903097797</v>
      </c>
      <c r="AC26" s="231">
        <v>3.4955869828320409</v>
      </c>
      <c r="AD26" s="175">
        <v>9.2043609382618921E-2</v>
      </c>
      <c r="AE26" s="231">
        <v>3.4238483562049562</v>
      </c>
      <c r="AF26" s="175">
        <v>7.7233878889741106E-2</v>
      </c>
      <c r="AG26" s="231">
        <v>3.3973951035677556</v>
      </c>
      <c r="AH26" s="175">
        <v>9.1252879136812015E-2</v>
      </c>
      <c r="AI26" s="175"/>
      <c r="AJ26" s="231">
        <v>2.6583099999999998E-2</v>
      </c>
      <c r="AK26" s="175">
        <v>3.3016E-3</v>
      </c>
      <c r="AL26" s="231">
        <v>3.224234247026176E-2</v>
      </c>
      <c r="AM26" s="175">
        <v>5.7654107099788139E-3</v>
      </c>
      <c r="AN26" s="231">
        <v>3.3900167485840307E-2</v>
      </c>
      <c r="AO26" s="175">
        <v>4.6376708880649488E-3</v>
      </c>
      <c r="AP26" s="231">
        <v>1.8382547769505233E-2</v>
      </c>
      <c r="AQ26" s="175">
        <v>2.9229644108286243E-3</v>
      </c>
      <c r="AR26" s="231">
        <v>1.0192584876892469E-2</v>
      </c>
      <c r="AS26" s="175">
        <v>1.8417941758759723E-3</v>
      </c>
      <c r="AT26" s="175"/>
      <c r="AU26" s="231">
        <v>0.68916064500808716</v>
      </c>
      <c r="AV26" s="175">
        <v>4.1544549167156219E-3</v>
      </c>
      <c r="AW26" s="231">
        <v>0.68860955500466803</v>
      </c>
      <c r="AX26" s="175">
        <v>5.7134493154339825E-3</v>
      </c>
      <c r="AY26" s="231">
        <v>0.67645268870365316</v>
      </c>
      <c r="AZ26" s="175">
        <v>4.7052527292386279E-3</v>
      </c>
      <c r="BA26" s="231">
        <v>0.65587343528679765</v>
      </c>
      <c r="BB26" s="175">
        <v>4.107861198889365E-3</v>
      </c>
      <c r="BC26" s="231">
        <v>0.65068432488248007</v>
      </c>
      <c r="BD26" s="175">
        <v>2.8448843477773167E-3</v>
      </c>
      <c r="BE26" s="175"/>
      <c r="BF26" s="231">
        <v>0.25287377834320068</v>
      </c>
      <c r="BG26" s="175">
        <v>1.0740437544882298E-2</v>
      </c>
      <c r="BH26" s="231">
        <v>0.25512798931954705</v>
      </c>
      <c r="BI26" s="175">
        <v>1.4501286628917739E-2</v>
      </c>
      <c r="BJ26" s="231">
        <v>0.26915442144693691</v>
      </c>
      <c r="BK26" s="175">
        <v>1.3777695158873181E-2</v>
      </c>
      <c r="BL26" s="231">
        <v>0.23197197645993536</v>
      </c>
      <c r="BM26" s="175">
        <v>1.1368668793339745E-2</v>
      </c>
      <c r="BN26" s="231">
        <v>0.20700880570088143</v>
      </c>
      <c r="BO26" s="175">
        <v>9.2473619845874332E-3</v>
      </c>
    </row>
    <row r="27" spans="1:67" x14ac:dyDescent="0.2">
      <c r="A27" s="20"/>
      <c r="B27" s="27" t="s">
        <v>49</v>
      </c>
      <c r="C27" s="231">
        <v>2.5843906402587891</v>
      </c>
      <c r="D27" s="175">
        <v>4.8062220215797424E-2</v>
      </c>
      <c r="E27" s="231">
        <v>2.4904914295930451</v>
      </c>
      <c r="F27" s="175">
        <v>5.8074404338172105E-2</v>
      </c>
      <c r="G27" s="231">
        <v>2.0473324523263563</v>
      </c>
      <c r="H27" s="175">
        <v>4.9295474189868634E-2</v>
      </c>
      <c r="I27" s="231">
        <v>2.0128244133026807</v>
      </c>
      <c r="J27" s="175">
        <v>4.1392069438775644E-2</v>
      </c>
      <c r="K27" s="231">
        <v>1.9814146679303055</v>
      </c>
      <c r="L27" s="175">
        <v>3.763500603995705E-2</v>
      </c>
      <c r="M27" s="175"/>
      <c r="N27" s="231">
        <v>0.18765102326869965</v>
      </c>
      <c r="O27" s="175">
        <v>7.5659756548702717E-3</v>
      </c>
      <c r="P27" s="231">
        <v>0.17803450289988854</v>
      </c>
      <c r="Q27" s="175">
        <v>1.6447330101308985E-2</v>
      </c>
      <c r="R27" s="231">
        <v>0.15469091485258046</v>
      </c>
      <c r="S27" s="175">
        <v>7.3703986287218934E-3</v>
      </c>
      <c r="T27" s="231">
        <v>0.16639351503059252</v>
      </c>
      <c r="U27" s="175">
        <v>6.0084543174910741E-3</v>
      </c>
      <c r="V27" s="231">
        <v>0.15810311574497884</v>
      </c>
      <c r="W27" s="175">
        <v>6.1714966201852871E-3</v>
      </c>
      <c r="X27" s="175"/>
      <c r="Y27" s="231">
        <v>3.7413850000000002</v>
      </c>
      <c r="Z27" s="175">
        <v>5.5304100000000002E-2</v>
      </c>
      <c r="AA27" s="231">
        <v>3.6336012239611875</v>
      </c>
      <c r="AB27" s="175">
        <v>5.7445467391513773E-2</v>
      </c>
      <c r="AC27" s="231">
        <v>3.4091450796104761</v>
      </c>
      <c r="AD27" s="175">
        <v>6.386709886289875E-2</v>
      </c>
      <c r="AE27" s="231">
        <v>3.3881190268251173</v>
      </c>
      <c r="AF27" s="175">
        <v>5.6004526445519356E-2</v>
      </c>
      <c r="AG27" s="231">
        <v>3.5382456067317718</v>
      </c>
      <c r="AH27" s="175">
        <v>8.8053352737348933E-2</v>
      </c>
      <c r="AI27" s="175"/>
      <c r="AJ27" s="231">
        <v>4.3216699999999997E-2</v>
      </c>
      <c r="AK27" s="175">
        <v>4.7806999999999997E-3</v>
      </c>
      <c r="AL27" s="231">
        <v>5.19040083241748E-2</v>
      </c>
      <c r="AM27" s="175">
        <v>7.8890976914885065E-3</v>
      </c>
      <c r="AN27" s="231">
        <v>3.3237712876246543E-2</v>
      </c>
      <c r="AO27" s="175">
        <v>5.2444775977965831E-3</v>
      </c>
      <c r="AP27" s="231">
        <v>4.0873907231093909E-2</v>
      </c>
      <c r="AQ27" s="175">
        <v>4.9997057709605984E-3</v>
      </c>
      <c r="AR27" s="231">
        <v>3.6257709660727007E-2</v>
      </c>
      <c r="AS27" s="175">
        <v>4.328648966429473E-3</v>
      </c>
      <c r="AT27" s="175"/>
      <c r="AU27" s="231">
        <v>0.71536588668823242</v>
      </c>
      <c r="AV27" s="175">
        <v>4.0051848627626896E-3</v>
      </c>
      <c r="AW27" s="231">
        <v>0.70754095389799987</v>
      </c>
      <c r="AX27" s="175">
        <v>4.8318629410181559E-3</v>
      </c>
      <c r="AY27" s="231">
        <v>0.67061103724959492</v>
      </c>
      <c r="AZ27" s="175">
        <v>4.1052065138844325E-3</v>
      </c>
      <c r="BA27" s="231">
        <v>0.66773536648096021</v>
      </c>
      <c r="BB27" s="175">
        <v>3.4391128785264992E-3</v>
      </c>
      <c r="BC27" s="231">
        <v>0.66511788747981471</v>
      </c>
      <c r="BD27" s="175">
        <v>3.1186749603802724E-3</v>
      </c>
      <c r="BE27" s="175"/>
      <c r="BF27" s="231">
        <v>0.31165367364883423</v>
      </c>
      <c r="BG27" s="175">
        <v>1.045644748955965E-2</v>
      </c>
      <c r="BH27" s="231">
        <v>0.30347432308567623</v>
      </c>
      <c r="BI27" s="175">
        <v>2.6368963841437231E-2</v>
      </c>
      <c r="BJ27" s="231">
        <v>0.30401735524407714</v>
      </c>
      <c r="BK27" s="175">
        <v>1.1847981145003187E-2</v>
      </c>
      <c r="BL27" s="231">
        <v>0.33119679560000481</v>
      </c>
      <c r="BM27" s="175">
        <v>1.0079980091228466E-2</v>
      </c>
      <c r="BN27" s="231">
        <v>0.31843069511374017</v>
      </c>
      <c r="BO27" s="175">
        <v>9.9360512068611614E-3</v>
      </c>
    </row>
    <row r="28" spans="1:67" x14ac:dyDescent="0.2">
      <c r="A28" s="20"/>
      <c r="B28" s="27" t="s">
        <v>48</v>
      </c>
      <c r="C28" s="231">
        <v>3.0845353603363037</v>
      </c>
      <c r="D28" s="175">
        <v>6.6091500222682953E-2</v>
      </c>
      <c r="E28" s="231">
        <v>2.8432126833987743</v>
      </c>
      <c r="F28" s="175">
        <v>7.1864929064166694E-2</v>
      </c>
      <c r="G28" s="231">
        <v>2.6304087154720794</v>
      </c>
      <c r="H28" s="175">
        <v>6.9838203206403146E-2</v>
      </c>
      <c r="I28" s="231">
        <v>2.5403637483289527</v>
      </c>
      <c r="J28" s="175">
        <v>6.1693188045957227E-2</v>
      </c>
      <c r="K28" s="231">
        <v>2.3346606325671453</v>
      </c>
      <c r="L28" s="175">
        <v>5.0292681691274085E-2</v>
      </c>
      <c r="M28" s="175"/>
      <c r="N28" s="231">
        <v>0.28517833352088928</v>
      </c>
      <c r="O28" s="175">
        <v>1.4699795283377171E-2</v>
      </c>
      <c r="P28" s="231">
        <v>0.2593399660761681</v>
      </c>
      <c r="Q28" s="175">
        <v>1.2572203701060871E-2</v>
      </c>
      <c r="R28" s="231">
        <v>0.23834406676632861</v>
      </c>
      <c r="S28" s="175">
        <v>1.1274938827821962E-2</v>
      </c>
      <c r="T28" s="231">
        <v>0.25084962626325691</v>
      </c>
      <c r="U28" s="175">
        <v>1.0469850128300167E-2</v>
      </c>
      <c r="V28" s="231">
        <v>0.21532556560007321</v>
      </c>
      <c r="W28" s="175">
        <v>9.5966838445982802E-3</v>
      </c>
      <c r="X28" s="175"/>
      <c r="Y28" s="231">
        <v>4.0567270000000004</v>
      </c>
      <c r="Z28" s="175">
        <v>7.8136200000000003E-2</v>
      </c>
      <c r="AA28" s="231">
        <v>3.8843566197682451</v>
      </c>
      <c r="AB28" s="175">
        <v>7.6739186746183977E-2</v>
      </c>
      <c r="AC28" s="231">
        <v>3.6923416386303947</v>
      </c>
      <c r="AD28" s="175">
        <v>5.9139841036584442E-2</v>
      </c>
      <c r="AE28" s="231">
        <v>3.6581916986964265</v>
      </c>
      <c r="AF28" s="175">
        <v>6.3805605843323052E-2</v>
      </c>
      <c r="AG28" s="231">
        <v>3.5624048164321005</v>
      </c>
      <c r="AH28" s="175">
        <v>5.6601102231229425E-2</v>
      </c>
      <c r="AI28" s="175"/>
      <c r="AJ28" s="231">
        <v>0.10404819999999999</v>
      </c>
      <c r="AK28" s="175">
        <v>1.0400899999999999E-2</v>
      </c>
      <c r="AL28" s="231">
        <v>8.7371077585314053E-2</v>
      </c>
      <c r="AM28" s="175">
        <v>9.7422835898506206E-3</v>
      </c>
      <c r="AN28" s="231">
        <v>8.8893877055173487E-2</v>
      </c>
      <c r="AO28" s="175">
        <v>9.1827171316352547E-3</v>
      </c>
      <c r="AP28" s="231">
        <v>8.5598939777581332E-2</v>
      </c>
      <c r="AQ28" s="175">
        <v>9.8926771754210378E-3</v>
      </c>
      <c r="AR28" s="231">
        <v>5.5745956635051684E-2</v>
      </c>
      <c r="AS28" s="175">
        <v>7.8289800361832831E-3</v>
      </c>
      <c r="AT28" s="175"/>
      <c r="AU28" s="231">
        <v>0.75704461336135864</v>
      </c>
      <c r="AV28" s="175">
        <v>5.5076251737773418E-3</v>
      </c>
      <c r="AW28" s="231">
        <v>0.73693439153528217</v>
      </c>
      <c r="AX28" s="175">
        <v>5.9796710209636351E-3</v>
      </c>
      <c r="AY28" s="231">
        <v>0.71920072609060037</v>
      </c>
      <c r="AZ28" s="175">
        <v>5.8065728849257588E-3</v>
      </c>
      <c r="BA28" s="231">
        <v>0.71169697931337361</v>
      </c>
      <c r="BB28" s="175">
        <v>5.1335731022348792E-3</v>
      </c>
      <c r="BC28" s="231">
        <v>0.69455505277407859</v>
      </c>
      <c r="BD28" s="175">
        <v>4.1838923107901192E-3</v>
      </c>
      <c r="BE28" s="175"/>
      <c r="BF28" s="231">
        <v>0.41995182633399963</v>
      </c>
      <c r="BG28" s="175">
        <v>1.8393484875559807E-2</v>
      </c>
      <c r="BH28" s="231">
        <v>0.40331109746198163</v>
      </c>
      <c r="BI28" s="175">
        <v>1.6355811050556206E-2</v>
      </c>
      <c r="BJ28" s="231">
        <v>0.39100514523059182</v>
      </c>
      <c r="BK28" s="175">
        <v>1.549220207096723E-2</v>
      </c>
      <c r="BL28" s="231">
        <v>0.42166147004902127</v>
      </c>
      <c r="BM28" s="175">
        <v>1.3424743208454918E-2</v>
      </c>
      <c r="BN28" s="231">
        <v>0.38435253957296966</v>
      </c>
      <c r="BO28" s="175">
        <v>1.3813795537683322E-2</v>
      </c>
    </row>
    <row r="29" spans="1:67" x14ac:dyDescent="0.2">
      <c r="A29" s="20"/>
      <c r="B29" s="27" t="s">
        <v>47</v>
      </c>
      <c r="C29" s="231">
        <v>2.5192947387695312</v>
      </c>
      <c r="D29" s="175">
        <v>5.4836716502904892E-2</v>
      </c>
      <c r="E29" s="231">
        <v>2.3652071744269447</v>
      </c>
      <c r="F29" s="175">
        <v>6.0736263617387966E-2</v>
      </c>
      <c r="G29" s="231">
        <v>2.308705306598601</v>
      </c>
      <c r="H29" s="175">
        <v>5.5920346913735826E-2</v>
      </c>
      <c r="I29" s="231">
        <v>2.2255129662986928</v>
      </c>
      <c r="J29" s="175">
        <v>5.1857906041579103E-2</v>
      </c>
      <c r="K29" s="231">
        <v>2.0118838082853272</v>
      </c>
      <c r="L29" s="175">
        <v>3.9408619772466826E-2</v>
      </c>
      <c r="M29" s="175"/>
      <c r="N29" s="231">
        <v>0.20501340925693512</v>
      </c>
      <c r="O29" s="175">
        <v>8.627026341855526E-3</v>
      </c>
      <c r="P29" s="231">
        <v>0.17046144425138562</v>
      </c>
      <c r="Q29" s="175">
        <v>8.6138675661800324E-3</v>
      </c>
      <c r="R29" s="231">
        <v>0.17489300441646211</v>
      </c>
      <c r="S29" s="175">
        <v>9.0913930712429019E-3</v>
      </c>
      <c r="T29" s="231">
        <v>0.19388660585535658</v>
      </c>
      <c r="U29" s="175">
        <v>8.5367981150863189E-3</v>
      </c>
      <c r="V29" s="231">
        <v>0.16613011037818248</v>
      </c>
      <c r="W29" s="175">
        <v>6.6463220194732178E-3</v>
      </c>
      <c r="X29" s="175"/>
      <c r="Y29" s="231">
        <v>3.5891639999999998</v>
      </c>
      <c r="Z29" s="175">
        <v>6.4836199999999997E-2</v>
      </c>
      <c r="AA29" s="231">
        <v>3.6746314589362736</v>
      </c>
      <c r="AB29" s="175">
        <v>8.8857792874094774E-2</v>
      </c>
      <c r="AC29" s="231">
        <v>3.5734719306330756</v>
      </c>
      <c r="AD29" s="175">
        <v>8.6567666205222826E-2</v>
      </c>
      <c r="AE29" s="231">
        <v>3.5564428603968752</v>
      </c>
      <c r="AF29" s="175">
        <v>7.1379925471191819E-2</v>
      </c>
      <c r="AG29" s="231">
        <v>3.4394754859901373</v>
      </c>
      <c r="AH29" s="175">
        <v>6.6756611914592978E-2</v>
      </c>
      <c r="AI29" s="175"/>
      <c r="AJ29" s="231">
        <v>5.2141100000000003E-2</v>
      </c>
      <c r="AK29" s="175">
        <v>5.5982000000000002E-3</v>
      </c>
      <c r="AL29" s="231">
        <v>4.2468048710081793E-2</v>
      </c>
      <c r="AM29" s="175">
        <v>6.7015032950259595E-3</v>
      </c>
      <c r="AN29" s="231">
        <v>3.7604690809808342E-2</v>
      </c>
      <c r="AO29" s="175">
        <v>5.1615404162825926E-3</v>
      </c>
      <c r="AP29" s="231">
        <v>4.6539959856270657E-2</v>
      </c>
      <c r="AQ29" s="175">
        <v>4.8541892554012133E-3</v>
      </c>
      <c r="AR29" s="231">
        <v>3.3928832405030383E-2</v>
      </c>
      <c r="AS29" s="175">
        <v>4.0597065558748199E-3</v>
      </c>
      <c r="AT29" s="175"/>
      <c r="AU29" s="231">
        <v>0.70994126796722412</v>
      </c>
      <c r="AV29" s="175">
        <v>4.5697265304625034E-3</v>
      </c>
      <c r="AW29" s="231">
        <v>0.69710059795370227</v>
      </c>
      <c r="AX29" s="175">
        <v>5.0571612928555785E-3</v>
      </c>
      <c r="AY29" s="231">
        <v>0.69239210821885988</v>
      </c>
      <c r="AZ29" s="175">
        <v>4.6497890873225091E-3</v>
      </c>
      <c r="BA29" s="231">
        <v>0.6854594132772911</v>
      </c>
      <c r="BB29" s="175">
        <v>4.3175959389091245E-3</v>
      </c>
      <c r="BC29" s="231">
        <v>0.66765698260876261</v>
      </c>
      <c r="BD29" s="175">
        <v>3.2782838677102217E-3</v>
      </c>
      <c r="BE29" s="175"/>
      <c r="BF29" s="231">
        <v>0.34663859009742737</v>
      </c>
      <c r="BG29" s="175">
        <v>1.2085475027561188E-2</v>
      </c>
      <c r="BH29" s="231">
        <v>0.30144193889531001</v>
      </c>
      <c r="BI29" s="175">
        <v>1.2741911694999851E-2</v>
      </c>
      <c r="BJ29" s="231">
        <v>0.31470764230951148</v>
      </c>
      <c r="BK29" s="175">
        <v>1.3425055207105772E-2</v>
      </c>
      <c r="BL29" s="231">
        <v>0.35830318343719159</v>
      </c>
      <c r="BM29" s="175">
        <v>1.2148243094577425E-2</v>
      </c>
      <c r="BN29" s="231">
        <v>0.33078826625997509</v>
      </c>
      <c r="BO29" s="175">
        <v>1.0702892711719812E-2</v>
      </c>
    </row>
    <row r="30" spans="1:67" x14ac:dyDescent="0.2">
      <c r="A30" s="20"/>
      <c r="B30" s="27" t="s">
        <v>46</v>
      </c>
      <c r="C30" s="231">
        <v>2.2774217128753662</v>
      </c>
      <c r="D30" s="175">
        <v>8.4253467619419098E-2</v>
      </c>
      <c r="E30" s="231">
        <v>2.3353084396226702</v>
      </c>
      <c r="F30" s="175">
        <v>0.11119275342956982</v>
      </c>
      <c r="G30" s="231">
        <v>2.3673376111918025</v>
      </c>
      <c r="H30" s="175">
        <v>0.13519989815697162</v>
      </c>
      <c r="I30" s="231">
        <v>2.2279615733959592</v>
      </c>
      <c r="J30" s="175">
        <v>8.713911520286359E-2</v>
      </c>
      <c r="K30" s="231">
        <v>2.1902835385957076</v>
      </c>
      <c r="L30" s="175">
        <v>0.10187466759900246</v>
      </c>
      <c r="M30" s="175"/>
      <c r="N30" s="231">
        <v>0.15845479071140289</v>
      </c>
      <c r="O30" s="175">
        <v>9.9403485655784607E-3</v>
      </c>
      <c r="P30" s="231">
        <v>0.16097008493217538</v>
      </c>
      <c r="Q30" s="175">
        <v>1.3483866748664794E-2</v>
      </c>
      <c r="R30" s="231">
        <v>0.18790864000174298</v>
      </c>
      <c r="S30" s="175">
        <v>1.5937773331312438E-2</v>
      </c>
      <c r="T30" s="231">
        <v>0.15039970953200441</v>
      </c>
      <c r="U30" s="175">
        <v>9.5640202597939202E-3</v>
      </c>
      <c r="V30" s="231">
        <v>0.13698592833666823</v>
      </c>
      <c r="W30" s="175">
        <v>1.1860776456223033E-2</v>
      </c>
      <c r="X30" s="175"/>
      <c r="Y30" s="231">
        <v>3.6854439999999999</v>
      </c>
      <c r="Z30" s="175">
        <v>0.1000405</v>
      </c>
      <c r="AA30" s="231">
        <v>3.8550172637030644</v>
      </c>
      <c r="AB30" s="175">
        <v>0.11813728227737867</v>
      </c>
      <c r="AC30" s="231">
        <v>3.9637675934471619</v>
      </c>
      <c r="AD30" s="175">
        <v>0.15330101690454043</v>
      </c>
      <c r="AE30" s="231">
        <v>3.7353776263486655</v>
      </c>
      <c r="AF30" s="175">
        <v>0.11950923099430118</v>
      </c>
      <c r="AG30" s="231">
        <v>3.7832231180360538</v>
      </c>
      <c r="AH30" s="175">
        <v>9.5358989304975841E-2</v>
      </c>
      <c r="AI30" s="175"/>
      <c r="AJ30" s="231">
        <v>3.8210300000000003E-2</v>
      </c>
      <c r="AK30" s="175">
        <v>7.2163000000000001E-3</v>
      </c>
      <c r="AL30" s="231">
        <v>5.3393128299605304E-2</v>
      </c>
      <c r="AM30" s="175">
        <v>1.0783959636290244E-2</v>
      </c>
      <c r="AN30" s="231">
        <v>7.8827604413734681E-2</v>
      </c>
      <c r="AO30" s="175">
        <v>1.8633239616755649E-2</v>
      </c>
      <c r="AP30" s="231">
        <v>5.2687195908859279E-2</v>
      </c>
      <c r="AQ30" s="175">
        <v>9.297984450949202E-3</v>
      </c>
      <c r="AR30" s="231">
        <v>5.0002514656556953E-2</v>
      </c>
      <c r="AS30" s="175">
        <v>1.1259583121751458E-2</v>
      </c>
      <c r="AT30" s="175"/>
      <c r="AU30" s="231">
        <v>0.68978512287139893</v>
      </c>
      <c r="AV30" s="175">
        <v>7.0211230777204037E-3</v>
      </c>
      <c r="AW30" s="231">
        <v>0.69460903477104141</v>
      </c>
      <c r="AX30" s="175">
        <v>9.2570196399532519E-3</v>
      </c>
      <c r="AY30" s="231">
        <v>0.69727813347394407</v>
      </c>
      <c r="AZ30" s="175">
        <v>1.1258893243437287E-2</v>
      </c>
      <c r="BA30" s="231">
        <v>0.68566346279112</v>
      </c>
      <c r="BB30" s="175">
        <v>7.2533186233517686E-3</v>
      </c>
      <c r="BC30" s="231">
        <v>0.68252362623578433</v>
      </c>
      <c r="BD30" s="175">
        <v>8.4808981410485224E-3</v>
      </c>
      <c r="BE30" s="175"/>
      <c r="BF30" s="231">
        <v>0.28795656561851501</v>
      </c>
      <c r="BG30" s="175">
        <v>1.33407823741436E-2</v>
      </c>
      <c r="BH30" s="231">
        <v>0.28727153585564424</v>
      </c>
      <c r="BI30" s="175">
        <v>1.6536659259543902E-2</v>
      </c>
      <c r="BJ30" s="231">
        <v>0.33208085725711889</v>
      </c>
      <c r="BK30" s="175">
        <v>1.6224064863853305E-2</v>
      </c>
      <c r="BL30" s="231">
        <v>0.27771641615039855</v>
      </c>
      <c r="BM30" s="175">
        <v>1.1847814604210027E-2</v>
      </c>
      <c r="BN30" s="231">
        <v>0.25612062351963144</v>
      </c>
      <c r="BO30" s="175">
        <v>1.5854425806325831E-2</v>
      </c>
    </row>
    <row r="31" spans="1:67" x14ac:dyDescent="0.2">
      <c r="A31" s="20"/>
      <c r="B31" s="27" t="s">
        <v>45</v>
      </c>
      <c r="C31" s="231">
        <v>2.2975952625274658</v>
      </c>
      <c r="D31" s="175">
        <v>0.10688333213329315</v>
      </c>
      <c r="E31" s="231">
        <v>1.9778706732620897</v>
      </c>
      <c r="F31" s="175">
        <v>5.6002107680933735E-2</v>
      </c>
      <c r="G31" s="231">
        <v>1.973100274169943</v>
      </c>
      <c r="H31" s="175">
        <v>5.501887537353703E-2</v>
      </c>
      <c r="I31" s="231">
        <v>1.7925423423881479</v>
      </c>
      <c r="J31" s="175">
        <v>4.8087124877184813E-2</v>
      </c>
      <c r="K31" s="231">
        <v>1.8168020982291109</v>
      </c>
      <c r="L31" s="175">
        <v>6.3225420506715896E-2</v>
      </c>
      <c r="M31" s="175"/>
      <c r="N31" s="231">
        <v>8.1815071403980255E-2</v>
      </c>
      <c r="O31" s="175">
        <v>6.48872135207057E-3</v>
      </c>
      <c r="P31" s="231">
        <v>6.9283335801315807E-2</v>
      </c>
      <c r="Q31" s="175">
        <v>5.7425764016617092E-3</v>
      </c>
      <c r="R31" s="231">
        <v>7.6447067938840194E-2</v>
      </c>
      <c r="S31" s="175">
        <v>5.9703858318606194E-3</v>
      </c>
      <c r="T31" s="231">
        <v>6.0845403686122582E-2</v>
      </c>
      <c r="U31" s="175">
        <v>4.4561254481067644E-3</v>
      </c>
      <c r="V31" s="231">
        <v>4.3135622109471292E-2</v>
      </c>
      <c r="W31" s="175">
        <v>4.0228148372863171E-3</v>
      </c>
      <c r="X31" s="175"/>
      <c r="Y31" s="231">
        <v>3.6218349999999999</v>
      </c>
      <c r="Z31" s="175">
        <v>0.1532491</v>
      </c>
      <c r="AA31" s="231">
        <v>3.4761590553915611</v>
      </c>
      <c r="AB31" s="175">
        <v>0.11618538161752194</v>
      </c>
      <c r="AC31" s="231">
        <v>3.5183527609971921</v>
      </c>
      <c r="AD31" s="175">
        <v>0.14342182829842387</v>
      </c>
      <c r="AE31" s="231">
        <v>3.2828084481285504</v>
      </c>
      <c r="AF31" s="175">
        <v>8.5832462842147683E-2</v>
      </c>
      <c r="AG31" s="231">
        <v>3.3581975802610269</v>
      </c>
      <c r="AH31" s="175">
        <v>9.4434294356224413E-2</v>
      </c>
      <c r="AI31" s="175"/>
      <c r="AJ31" s="231">
        <v>1.5682399999999999E-2</v>
      </c>
      <c r="AK31" s="175">
        <v>3.6372000000000002E-3</v>
      </c>
      <c r="AL31" s="231">
        <v>1.0577814880996201E-2</v>
      </c>
      <c r="AM31" s="175">
        <v>2.1335160763793493E-3</v>
      </c>
      <c r="AN31" s="231">
        <v>1.4142239152110082E-2</v>
      </c>
      <c r="AO31" s="175">
        <v>2.8904465544322029E-3</v>
      </c>
      <c r="AP31" s="231">
        <v>7.2686149900220249E-3</v>
      </c>
      <c r="AQ31" s="175">
        <v>1.7910886412120131E-3</v>
      </c>
      <c r="AR31" s="231">
        <v>3.4033223445553637E-3</v>
      </c>
      <c r="AS31" s="175">
        <v>8.6502521230948104E-4</v>
      </c>
      <c r="AT31" s="175"/>
      <c r="AU31" s="231">
        <v>0.69146627187728882</v>
      </c>
      <c r="AV31" s="175">
        <v>8.9069437235593796E-3</v>
      </c>
      <c r="AW31" s="231">
        <v>0.66482255448611038</v>
      </c>
      <c r="AX31" s="175">
        <v>4.6290064471026264E-3</v>
      </c>
      <c r="AY31" s="231">
        <v>0.66442502244287871</v>
      </c>
      <c r="AZ31" s="175">
        <v>4.5575767287113047E-3</v>
      </c>
      <c r="BA31" s="231">
        <v>0.64937852558012843</v>
      </c>
      <c r="BB31" s="175">
        <v>3.9989479508817129E-3</v>
      </c>
      <c r="BC31" s="231">
        <v>0.65140017178366716</v>
      </c>
      <c r="BD31" s="175">
        <v>5.1952994709933134E-3</v>
      </c>
      <c r="BE31" s="175"/>
      <c r="BF31" s="231">
        <v>0.14773453772068024</v>
      </c>
      <c r="BG31" s="175">
        <v>9.6001280471682549E-3</v>
      </c>
      <c r="BH31" s="231">
        <v>0.13972942926761805</v>
      </c>
      <c r="BI31" s="175">
        <v>1.0251592020080646E-2</v>
      </c>
      <c r="BJ31" s="231">
        <v>0.15445746326885626</v>
      </c>
      <c r="BK31" s="175">
        <v>1.0407796955244021E-2</v>
      </c>
      <c r="BL31" s="231">
        <v>0.1322536045827794</v>
      </c>
      <c r="BM31" s="175">
        <v>8.566836853132552E-3</v>
      </c>
      <c r="BN31" s="231">
        <v>9.2795636096394254E-2</v>
      </c>
      <c r="BO31" s="175">
        <v>7.3580473939713707E-3</v>
      </c>
    </row>
    <row r="32" spans="1:67" x14ac:dyDescent="0.2">
      <c r="A32" s="20"/>
      <c r="B32" s="27" t="s">
        <v>44</v>
      </c>
      <c r="C32" s="231">
        <v>3.6221323013305664</v>
      </c>
      <c r="D32" s="175">
        <v>0.10319177061319351</v>
      </c>
      <c r="E32" s="231">
        <v>3.2047840502385747</v>
      </c>
      <c r="F32" s="175">
        <v>7.6868866703365124E-2</v>
      </c>
      <c r="G32" s="231">
        <v>2.9220593158204959</v>
      </c>
      <c r="H32" s="175">
        <v>6.9045643442439769E-2</v>
      </c>
      <c r="I32" s="231">
        <v>2.9366410189773871</v>
      </c>
      <c r="J32" s="175">
        <v>6.2441231104312628E-2</v>
      </c>
      <c r="K32" s="231">
        <v>2.791246640286499</v>
      </c>
      <c r="L32" s="175">
        <v>5.7295240812460076E-2</v>
      </c>
      <c r="M32" s="175"/>
      <c r="N32" s="231">
        <v>0.37310004234313965</v>
      </c>
      <c r="O32" s="175">
        <v>2.3012615740299225E-2</v>
      </c>
      <c r="P32" s="231">
        <v>0.35780033409996587</v>
      </c>
      <c r="Q32" s="175">
        <v>1.8557064693462848E-2</v>
      </c>
      <c r="R32" s="231">
        <v>0.30164102702333961</v>
      </c>
      <c r="S32" s="175">
        <v>1.4926800437940752E-2</v>
      </c>
      <c r="T32" s="231">
        <v>0.32670177434967707</v>
      </c>
      <c r="U32" s="175">
        <v>1.3111211831427402E-2</v>
      </c>
      <c r="V32" s="231">
        <v>0.32751141606186179</v>
      </c>
      <c r="W32" s="175">
        <v>1.3220499862080593E-2</v>
      </c>
      <c r="X32" s="175"/>
      <c r="Y32" s="231">
        <v>4.2173400000000001</v>
      </c>
      <c r="Z32" s="175">
        <v>0.1053299</v>
      </c>
      <c r="AA32" s="231">
        <v>3.9636567355113059</v>
      </c>
      <c r="AB32" s="175">
        <v>8.9741601798603715E-2</v>
      </c>
      <c r="AC32" s="231">
        <v>3.7871394500897897</v>
      </c>
      <c r="AD32" s="175">
        <v>5.1101969267290291E-2</v>
      </c>
      <c r="AE32" s="231">
        <v>3.7602532785630678</v>
      </c>
      <c r="AF32" s="175">
        <v>5.7861972418443534E-2</v>
      </c>
      <c r="AG32" s="231">
        <v>3.6554339947532828</v>
      </c>
      <c r="AH32" s="175">
        <v>3.8042798778811011E-2</v>
      </c>
      <c r="AI32" s="175"/>
      <c r="AJ32" s="231">
        <v>0.19907330000000001</v>
      </c>
      <c r="AK32" s="175">
        <v>2.2666100000000002E-2</v>
      </c>
      <c r="AL32" s="231">
        <v>0.19319736168273491</v>
      </c>
      <c r="AM32" s="175">
        <v>2.2048447117851006E-2</v>
      </c>
      <c r="AN32" s="231">
        <v>0.14718351543268207</v>
      </c>
      <c r="AO32" s="175">
        <v>1.5251488853609187E-2</v>
      </c>
      <c r="AP32" s="231">
        <v>0.17757435114753242</v>
      </c>
      <c r="AQ32" s="175">
        <v>1.4804549639470215E-2</v>
      </c>
      <c r="AR32" s="231">
        <v>0.16376442269416169</v>
      </c>
      <c r="AS32" s="175">
        <v>1.4928991425984953E-2</v>
      </c>
      <c r="AT32" s="175"/>
      <c r="AU32" s="231">
        <v>0.80184435844421387</v>
      </c>
      <c r="AV32" s="175">
        <v>8.5993129760026932E-3</v>
      </c>
      <c r="AW32" s="231">
        <v>0.76706533789887887</v>
      </c>
      <c r="AX32" s="175">
        <v>6.3843591927582755E-3</v>
      </c>
      <c r="AY32" s="231">
        <v>0.74350494305786008</v>
      </c>
      <c r="AZ32" s="175">
        <v>5.759652400236329E-3</v>
      </c>
      <c r="BA32" s="231">
        <v>0.74472008515094767</v>
      </c>
      <c r="BB32" s="175">
        <v>5.1964366424463847E-3</v>
      </c>
      <c r="BC32" s="231">
        <v>0.73260388773881857</v>
      </c>
      <c r="BD32" s="175">
        <v>4.7713928060914837E-3</v>
      </c>
      <c r="BE32" s="175"/>
      <c r="BF32" s="231">
        <v>0.49556693434715271</v>
      </c>
      <c r="BG32" s="175">
        <v>2.4299761280417442E-2</v>
      </c>
      <c r="BH32" s="231">
        <v>0.51383723938803805</v>
      </c>
      <c r="BI32" s="175">
        <v>2.1272579267134092E-2</v>
      </c>
      <c r="BJ32" s="231">
        <v>0.46050726780669449</v>
      </c>
      <c r="BK32" s="175">
        <v>1.8317236458968371E-2</v>
      </c>
      <c r="BL32" s="231">
        <v>0.49710135224861451</v>
      </c>
      <c r="BM32" s="175">
        <v>1.5835976891302447E-2</v>
      </c>
      <c r="BN32" s="231">
        <v>0.51576123020731723</v>
      </c>
      <c r="BO32" s="175">
        <v>1.5310792812732151E-2</v>
      </c>
    </row>
    <row r="33" spans="1:67" x14ac:dyDescent="0.2">
      <c r="A33" s="20"/>
      <c r="B33" s="27" t="s">
        <v>43</v>
      </c>
      <c r="C33" s="231">
        <v>3.0495595932006836</v>
      </c>
      <c r="D33" s="175">
        <v>7.1704894304275513E-2</v>
      </c>
      <c r="E33" s="231">
        <v>2.8439107321810577</v>
      </c>
      <c r="F33" s="175">
        <v>6.8850230459225559E-2</v>
      </c>
      <c r="G33" s="231">
        <v>2.5999701917116456</v>
      </c>
      <c r="H33" s="175">
        <v>6.2806816515087779E-2</v>
      </c>
      <c r="I33" s="231">
        <v>2.4081987222429353</v>
      </c>
      <c r="J33" s="175">
        <v>5.6238876812511433E-2</v>
      </c>
      <c r="K33" s="231">
        <v>2.1750202912825003</v>
      </c>
      <c r="L33" s="175">
        <v>4.6733923178898872E-2</v>
      </c>
      <c r="M33" s="175"/>
      <c r="N33" s="231">
        <v>0.32808956503868103</v>
      </c>
      <c r="O33" s="175">
        <v>1.3459082692861557E-2</v>
      </c>
      <c r="P33" s="231">
        <v>0.29142076711806475</v>
      </c>
      <c r="Q33" s="175">
        <v>1.3247523374532173E-2</v>
      </c>
      <c r="R33" s="231">
        <v>0.27936832413135626</v>
      </c>
      <c r="S33" s="175">
        <v>1.100380778482936E-2</v>
      </c>
      <c r="T33" s="231">
        <v>0.25902996507436166</v>
      </c>
      <c r="U33" s="175">
        <v>9.6783678374528885E-3</v>
      </c>
      <c r="V33" s="231">
        <v>0.21547258538763217</v>
      </c>
      <c r="W33" s="175">
        <v>8.9630396829643647E-3</v>
      </c>
      <c r="X33" s="175"/>
      <c r="Y33" s="231">
        <v>4.0089480000000002</v>
      </c>
      <c r="Z33" s="175">
        <v>7.6463199999999995E-2</v>
      </c>
      <c r="AA33" s="231">
        <v>3.9497938065085467</v>
      </c>
      <c r="AB33" s="175">
        <v>6.5227549527449816E-2</v>
      </c>
      <c r="AC33" s="231">
        <v>3.6865129348846257</v>
      </c>
      <c r="AD33" s="175">
        <v>5.7133065214081978E-2</v>
      </c>
      <c r="AE33" s="231">
        <v>3.5821297217251309</v>
      </c>
      <c r="AF33" s="175">
        <v>5.4336957787945818E-2</v>
      </c>
      <c r="AG33" s="231">
        <v>3.5347734157254576</v>
      </c>
      <c r="AH33" s="175">
        <v>4.4648927792176551E-2</v>
      </c>
      <c r="AI33" s="175"/>
      <c r="AJ33" s="231">
        <v>0.12664900000000001</v>
      </c>
      <c r="AK33" s="175">
        <v>1.2545199999999999E-2</v>
      </c>
      <c r="AL33" s="231">
        <v>0.11211638263883525</v>
      </c>
      <c r="AM33" s="175">
        <v>1.2437654297023875E-2</v>
      </c>
      <c r="AN33" s="231">
        <v>0.10817578695807145</v>
      </c>
      <c r="AO33" s="175">
        <v>9.3339482065014599E-3</v>
      </c>
      <c r="AP33" s="231">
        <v>9.6482568630159346E-2</v>
      </c>
      <c r="AQ33" s="175">
        <v>1.1279854538468297E-2</v>
      </c>
      <c r="AR33" s="231">
        <v>5.277443625032377E-2</v>
      </c>
      <c r="AS33" s="175">
        <v>5.4762246188812614E-3</v>
      </c>
      <c r="AT33" s="175"/>
      <c r="AU33" s="231">
        <v>0.75412994623184204</v>
      </c>
      <c r="AV33" s="175">
        <v>5.9754075482487679E-3</v>
      </c>
      <c r="AW33" s="231">
        <v>0.73699256141447822</v>
      </c>
      <c r="AX33" s="175">
        <v>5.7086323344345217E-3</v>
      </c>
      <c r="AY33" s="231">
        <v>0.71666418260845022</v>
      </c>
      <c r="AZ33" s="175">
        <v>5.2210493128844269E-3</v>
      </c>
      <c r="BA33" s="231">
        <v>0.70068322693152885</v>
      </c>
      <c r="BB33" s="175">
        <v>4.6796290215118464E-3</v>
      </c>
      <c r="BC33" s="231">
        <v>0.6812516904607484</v>
      </c>
      <c r="BD33" s="175">
        <v>3.8939990985294654E-3</v>
      </c>
      <c r="BE33" s="175"/>
      <c r="BF33" s="231">
        <v>0.48680242896080017</v>
      </c>
      <c r="BG33" s="175">
        <v>1.5046431683003902E-2</v>
      </c>
      <c r="BH33" s="231">
        <v>0.45312589992569635</v>
      </c>
      <c r="BI33" s="175">
        <v>1.6451215616942991E-2</v>
      </c>
      <c r="BJ33" s="231">
        <v>0.46203591765609447</v>
      </c>
      <c r="BK33" s="175">
        <v>1.3737005695589229E-2</v>
      </c>
      <c r="BL33" s="231">
        <v>0.45220009595023741</v>
      </c>
      <c r="BM33" s="175">
        <v>1.1506509021703797E-2</v>
      </c>
      <c r="BN33" s="231">
        <v>0.40493707861701078</v>
      </c>
      <c r="BO33" s="175">
        <v>1.2909420291259351E-2</v>
      </c>
    </row>
    <row r="34" spans="1:67" x14ac:dyDescent="0.2">
      <c r="A34" s="20"/>
      <c r="B34" s="27" t="s">
        <v>42</v>
      </c>
      <c r="C34" s="231">
        <v>2.3349201679229736</v>
      </c>
      <c r="D34" s="175">
        <v>5.0755791366100311E-2</v>
      </c>
      <c r="E34" s="231">
        <v>2.2406078756295642</v>
      </c>
      <c r="F34" s="175">
        <v>5.5915658092463523E-2</v>
      </c>
      <c r="G34" s="231">
        <v>2.1207256031968833</v>
      </c>
      <c r="H34" s="175">
        <v>5.9792516742400957E-2</v>
      </c>
      <c r="I34" s="231">
        <v>1.9978303306747731</v>
      </c>
      <c r="J34" s="175">
        <v>6.1973210749924137E-2</v>
      </c>
      <c r="K34" s="231">
        <v>1.8777214950918701</v>
      </c>
      <c r="L34" s="175">
        <v>4.8908697717967776E-2</v>
      </c>
      <c r="M34" s="175"/>
      <c r="N34" s="231">
        <v>0.13703814148902893</v>
      </c>
      <c r="O34" s="175">
        <v>7.4367579072713852E-3</v>
      </c>
      <c r="P34" s="231">
        <v>0.15464164370194244</v>
      </c>
      <c r="Q34" s="175">
        <v>9.222298837885683E-3</v>
      </c>
      <c r="R34" s="231">
        <v>0.13048498758002197</v>
      </c>
      <c r="S34" s="175">
        <v>8.6998369005109079E-3</v>
      </c>
      <c r="T34" s="231">
        <v>0.113794057919808</v>
      </c>
      <c r="U34" s="175">
        <v>7.1428005555643995E-3</v>
      </c>
      <c r="V34" s="231">
        <v>9.7388702488676204E-2</v>
      </c>
      <c r="W34" s="175">
        <v>5.413037822773188E-3</v>
      </c>
      <c r="X34" s="175"/>
      <c r="Y34" s="231">
        <v>3.773539</v>
      </c>
      <c r="Z34" s="175">
        <v>6.3292699999999993E-2</v>
      </c>
      <c r="AA34" s="231">
        <v>3.5512841033102949</v>
      </c>
      <c r="AB34" s="175">
        <v>7.4760102645215598E-2</v>
      </c>
      <c r="AC34" s="231">
        <v>3.5642823133731119</v>
      </c>
      <c r="AD34" s="175">
        <v>6.521449107801186E-2</v>
      </c>
      <c r="AE34" s="231">
        <v>3.5657777193904363</v>
      </c>
      <c r="AF34" s="175">
        <v>0.1108202451849267</v>
      </c>
      <c r="AG34" s="231">
        <v>3.4816216487767302</v>
      </c>
      <c r="AH34" s="175">
        <v>9.6182965556800323E-2</v>
      </c>
      <c r="AI34" s="175"/>
      <c r="AJ34" s="231">
        <v>3.4365800000000002E-2</v>
      </c>
      <c r="AK34" s="175">
        <v>5.4862000000000001E-3</v>
      </c>
      <c r="AL34" s="231">
        <v>4.3923400840297756E-2</v>
      </c>
      <c r="AM34" s="175">
        <v>6.6532740179683445E-3</v>
      </c>
      <c r="AN34" s="231">
        <v>3.0600851573805401E-2</v>
      </c>
      <c r="AO34" s="175">
        <v>5.0776527315238599E-3</v>
      </c>
      <c r="AP34" s="231">
        <v>2.2880926263991526E-2</v>
      </c>
      <c r="AQ34" s="175">
        <v>4.5617167197676643E-3</v>
      </c>
      <c r="AR34" s="231">
        <v>1.6963614850824555E-2</v>
      </c>
      <c r="AS34" s="175">
        <v>2.4559380009817593E-3</v>
      </c>
      <c r="AT34" s="175"/>
      <c r="AU34" s="231">
        <v>0.6945766806602478</v>
      </c>
      <c r="AV34" s="175">
        <v>4.2296499013900757E-3</v>
      </c>
      <c r="AW34" s="231">
        <v>0.68671732377585348</v>
      </c>
      <c r="AX34" s="175">
        <v>4.6456626926479E-3</v>
      </c>
      <c r="AY34" s="231">
        <v>0.67672713216837521</v>
      </c>
      <c r="AZ34" s="175">
        <v>4.9716764003700084E-3</v>
      </c>
      <c r="BA34" s="231">
        <v>0.66648585928062121</v>
      </c>
      <c r="BB34" s="175">
        <v>5.1436233777286374E-3</v>
      </c>
      <c r="BC34" s="231">
        <v>0.65647678872087034</v>
      </c>
      <c r="BD34" s="175">
        <v>4.0283174335721834E-3</v>
      </c>
      <c r="BE34" s="175"/>
      <c r="BF34" s="231">
        <v>0.24459122121334076</v>
      </c>
      <c r="BG34" s="175">
        <v>1.1567947454750538E-2</v>
      </c>
      <c r="BH34" s="231">
        <v>0.28437397282808835</v>
      </c>
      <c r="BI34" s="175">
        <v>1.3704011076669735E-2</v>
      </c>
      <c r="BJ34" s="231">
        <v>0.24982787886922411</v>
      </c>
      <c r="BK34" s="175">
        <v>1.3711332963819019E-2</v>
      </c>
      <c r="BL34" s="231">
        <v>0.22777348361733757</v>
      </c>
      <c r="BM34" s="175">
        <v>1.1251092317463992E-2</v>
      </c>
      <c r="BN34" s="231">
        <v>0.20429042825347654</v>
      </c>
      <c r="BO34" s="175">
        <v>9.4624986397962609E-3</v>
      </c>
    </row>
    <row r="35" spans="1:67" x14ac:dyDescent="0.2">
      <c r="A35" s="20"/>
      <c r="B35" s="27" t="s">
        <v>41</v>
      </c>
      <c r="C35" s="231">
        <v>2.6687695980072021</v>
      </c>
      <c r="D35" s="175">
        <v>6.5965816378593445E-2</v>
      </c>
      <c r="E35" s="231">
        <v>2.4437952862067065</v>
      </c>
      <c r="F35" s="175">
        <v>5.4842815943516525E-2</v>
      </c>
      <c r="G35" s="231">
        <v>2.3257807215782904</v>
      </c>
      <c r="H35" s="175">
        <v>5.3096364168347655E-2</v>
      </c>
      <c r="I35" s="231">
        <v>2.3206965453016646</v>
      </c>
      <c r="J35" s="175">
        <v>6.3828501036266971E-2</v>
      </c>
      <c r="K35" s="231">
        <v>2.2657375169836955</v>
      </c>
      <c r="L35" s="175">
        <v>6.3895443272010841E-2</v>
      </c>
      <c r="M35" s="175"/>
      <c r="N35" s="231">
        <v>0.14985394477844238</v>
      </c>
      <c r="O35" s="175">
        <v>8.4637273102998734E-3</v>
      </c>
      <c r="P35" s="231">
        <v>0.14103470586428227</v>
      </c>
      <c r="Q35" s="175">
        <v>7.9077452155001792E-3</v>
      </c>
      <c r="R35" s="231">
        <v>0.1503746029228161</v>
      </c>
      <c r="S35" s="175">
        <v>7.8662600225383513E-3</v>
      </c>
      <c r="T35" s="231">
        <v>0.13878615703376079</v>
      </c>
      <c r="U35" s="175">
        <v>8.8137106580657831E-3</v>
      </c>
      <c r="V35" s="231">
        <v>0.10893226957127157</v>
      </c>
      <c r="W35" s="175">
        <v>7.3749778236506559E-3</v>
      </c>
      <c r="X35" s="175"/>
      <c r="Y35" s="231">
        <v>3.857672</v>
      </c>
      <c r="Z35" s="175">
        <v>0.1007364</v>
      </c>
      <c r="AA35" s="231">
        <v>3.5782156728352752</v>
      </c>
      <c r="AB35" s="175">
        <v>6.9571347936569425E-2</v>
      </c>
      <c r="AC35" s="231">
        <v>3.5462590045841518</v>
      </c>
      <c r="AD35" s="175">
        <v>5.5059705584262465E-2</v>
      </c>
      <c r="AE35" s="231">
        <v>3.4855806775501099</v>
      </c>
      <c r="AF35" s="175">
        <v>5.5318613137201968E-2</v>
      </c>
      <c r="AG35" s="231">
        <v>3.456153790561538</v>
      </c>
      <c r="AH35" s="175">
        <v>6.6257860348513414E-2</v>
      </c>
      <c r="AI35" s="175"/>
      <c r="AJ35" s="231">
        <v>4.9724600000000001E-2</v>
      </c>
      <c r="AK35" s="175">
        <v>6.7152000000000002E-3</v>
      </c>
      <c r="AL35" s="231">
        <v>3.8321993751624053E-2</v>
      </c>
      <c r="AM35" s="175">
        <v>5.8410747914232819E-3</v>
      </c>
      <c r="AN35" s="231">
        <v>4.9724548054406646E-2</v>
      </c>
      <c r="AO35" s="175">
        <v>7.0391030149566042E-3</v>
      </c>
      <c r="AP35" s="231">
        <v>4.0544594659163345E-2</v>
      </c>
      <c r="AQ35" s="175">
        <v>6.1729659937139981E-3</v>
      </c>
      <c r="AR35" s="231">
        <v>2.4405862960705047E-2</v>
      </c>
      <c r="AS35" s="175">
        <v>3.3336583827344337E-3</v>
      </c>
      <c r="AT35" s="175"/>
      <c r="AU35" s="231">
        <v>0.72239744663238525</v>
      </c>
      <c r="AV35" s="175">
        <v>5.4971515201032162E-3</v>
      </c>
      <c r="AW35" s="231">
        <v>0.70364960793709708</v>
      </c>
      <c r="AX35" s="175">
        <v>4.4826851046007032E-3</v>
      </c>
      <c r="AY35" s="231">
        <v>0.69381505987919156</v>
      </c>
      <c r="AZ35" s="175">
        <v>4.4038585870104343E-3</v>
      </c>
      <c r="BA35" s="231">
        <v>0.69339137843893306</v>
      </c>
      <c r="BB35" s="175">
        <v>5.2421230351755409E-3</v>
      </c>
      <c r="BC35" s="231">
        <v>0.68881145921034703</v>
      </c>
      <c r="BD35" s="175">
        <v>5.1496545138522065E-3</v>
      </c>
      <c r="BE35" s="175"/>
      <c r="BF35" s="231">
        <v>0.24337983131408691</v>
      </c>
      <c r="BG35" s="175">
        <v>1.2170829810202122E-2</v>
      </c>
      <c r="BH35" s="231">
        <v>0.24365137590925315</v>
      </c>
      <c r="BI35" s="175">
        <v>1.1970716367291964E-2</v>
      </c>
      <c r="BJ35" s="231">
        <v>0.269153909768442</v>
      </c>
      <c r="BK35" s="175">
        <v>1.1838754962367639E-2</v>
      </c>
      <c r="BL35" s="231">
        <v>0.24880406719677872</v>
      </c>
      <c r="BM35" s="175">
        <v>1.3690976978836004E-2</v>
      </c>
      <c r="BN35" s="231">
        <v>0.19870031829655327</v>
      </c>
      <c r="BO35" s="175">
        <v>1.1289634372168018E-2</v>
      </c>
    </row>
    <row r="36" spans="1:67" x14ac:dyDescent="0.2">
      <c r="A36" s="20"/>
      <c r="B36" s="27" t="s">
        <v>40</v>
      </c>
      <c r="C36" s="231">
        <v>2.8269557952880859</v>
      </c>
      <c r="D36" s="175">
        <v>8.9009314775466919E-2</v>
      </c>
      <c r="E36" s="231">
        <v>2.6332436559296153</v>
      </c>
      <c r="F36" s="175">
        <v>9.1222149802280481E-2</v>
      </c>
      <c r="G36" s="231">
        <v>2.4234374076918535</v>
      </c>
      <c r="H36" s="175">
        <v>8.5027343815341785E-2</v>
      </c>
      <c r="I36" s="231">
        <v>2.2117046558553173</v>
      </c>
      <c r="J36" s="175">
        <v>6.2612708730218181E-2</v>
      </c>
      <c r="K36" s="231">
        <v>2.1104724357275377</v>
      </c>
      <c r="L36" s="175">
        <v>5.883929775232033E-2</v>
      </c>
      <c r="M36" s="175"/>
      <c r="N36" s="231">
        <v>0.23998573422431946</v>
      </c>
      <c r="O36" s="175">
        <v>1.4510148204863071E-2</v>
      </c>
      <c r="P36" s="231">
        <v>0.2299725181253576</v>
      </c>
      <c r="Q36" s="175">
        <v>1.5153471477541761E-2</v>
      </c>
      <c r="R36" s="231">
        <v>0.20410448015912577</v>
      </c>
      <c r="S36" s="175">
        <v>1.1810177329796613E-2</v>
      </c>
      <c r="T36" s="231">
        <v>0.18099645294699959</v>
      </c>
      <c r="U36" s="175">
        <v>9.0410642969495133E-3</v>
      </c>
      <c r="V36" s="231">
        <v>0.16011682372999173</v>
      </c>
      <c r="W36" s="175">
        <v>9.5794294564280139E-3</v>
      </c>
      <c r="X36" s="175"/>
      <c r="Y36" s="231">
        <v>3.889338</v>
      </c>
      <c r="Z36" s="175">
        <v>8.34448E-2</v>
      </c>
      <c r="AA36" s="231">
        <v>3.7710700916355542</v>
      </c>
      <c r="AB36" s="175">
        <v>7.1350478791732938E-2</v>
      </c>
      <c r="AC36" s="231">
        <v>3.6722166171933774</v>
      </c>
      <c r="AD36" s="175">
        <v>8.5092032447482313E-2</v>
      </c>
      <c r="AE36" s="231">
        <v>3.5767317156210345</v>
      </c>
      <c r="AF36" s="175">
        <v>6.6333582747319098E-2</v>
      </c>
      <c r="AG36" s="231">
        <v>3.4755343529301714</v>
      </c>
      <c r="AH36" s="175">
        <v>5.2624570516855249E-2</v>
      </c>
      <c r="AI36" s="175"/>
      <c r="AJ36" s="231">
        <v>9.9923300000000007E-2</v>
      </c>
      <c r="AK36" s="175">
        <v>1.12316E-2</v>
      </c>
      <c r="AL36" s="231">
        <v>9.6404364583367638E-2</v>
      </c>
      <c r="AM36" s="175">
        <v>1.2938705065336542E-2</v>
      </c>
      <c r="AN36" s="231">
        <v>7.8325789112739727E-2</v>
      </c>
      <c r="AO36" s="175">
        <v>1.1998830438265655E-2</v>
      </c>
      <c r="AP36" s="231">
        <v>5.6539794483549809E-2</v>
      </c>
      <c r="AQ36" s="175">
        <v>6.7216900080903233E-3</v>
      </c>
      <c r="AR36" s="231">
        <v>4.447139923442562E-2</v>
      </c>
      <c r="AS36" s="175">
        <v>6.2388871383307377E-3</v>
      </c>
      <c r="AT36" s="175"/>
      <c r="AU36" s="231">
        <v>0.73557966947555542</v>
      </c>
      <c r="AV36" s="175">
        <v>7.4174427427351475E-3</v>
      </c>
      <c r="AW36" s="231">
        <v>0.71943697057589096</v>
      </c>
      <c r="AX36" s="175">
        <v>7.5875217700410195E-3</v>
      </c>
      <c r="AY36" s="231">
        <v>0.7019531164057089</v>
      </c>
      <c r="AZ36" s="175">
        <v>7.0623238334925923E-3</v>
      </c>
      <c r="BA36" s="231">
        <v>0.68430872019622258</v>
      </c>
      <c r="BB36" s="175">
        <v>5.1929625406479862E-3</v>
      </c>
      <c r="BC36" s="231">
        <v>0.67587270212530148</v>
      </c>
      <c r="BD36" s="175">
        <v>4.8727330583725418E-3</v>
      </c>
      <c r="BE36" s="175"/>
      <c r="BF36" s="231">
        <v>0.3746686577796936</v>
      </c>
      <c r="BG36" s="175">
        <v>1.7358655110001564E-2</v>
      </c>
      <c r="BH36" s="231">
        <v>0.37698918407149568</v>
      </c>
      <c r="BI36" s="175">
        <v>1.8078282116650607E-2</v>
      </c>
      <c r="BJ36" s="231">
        <v>0.35471543004275163</v>
      </c>
      <c r="BK36" s="175">
        <v>1.4390138784239772E-2</v>
      </c>
      <c r="BL36" s="231">
        <v>0.33600539359658205</v>
      </c>
      <c r="BM36" s="175">
        <v>1.245006818091964E-2</v>
      </c>
      <c r="BN36" s="231">
        <v>0.30766169635297147</v>
      </c>
      <c r="BO36" s="175">
        <v>1.4666254989220076E-2</v>
      </c>
    </row>
    <row r="37" spans="1:67" x14ac:dyDescent="0.2">
      <c r="A37" s="20"/>
      <c r="B37" s="27" t="s">
        <v>39</v>
      </c>
      <c r="C37" s="231">
        <v>2.5076384544372559</v>
      </c>
      <c r="D37" s="175">
        <v>7.3892608284950256E-2</v>
      </c>
      <c r="E37" s="231">
        <v>2.2187379308306068</v>
      </c>
      <c r="F37" s="175">
        <v>7.2595636313958004E-2</v>
      </c>
      <c r="G37" s="231">
        <v>2.1892036298630986</v>
      </c>
      <c r="H37" s="175">
        <v>6.9750477707541517E-2</v>
      </c>
      <c r="I37" s="231">
        <v>2.2332790090706096</v>
      </c>
      <c r="J37" s="175">
        <v>5.7642465336361665E-2</v>
      </c>
      <c r="K37" s="231">
        <v>2.0834521014152134</v>
      </c>
      <c r="L37" s="175">
        <v>6.8972437396007349E-2</v>
      </c>
      <c r="M37" s="175"/>
      <c r="N37" s="231">
        <v>0.13538551330566406</v>
      </c>
      <c r="O37" s="175">
        <v>8.8111869990825653E-3</v>
      </c>
      <c r="P37" s="231">
        <v>0.13559705537037378</v>
      </c>
      <c r="Q37" s="175">
        <v>9.6660866919894145E-3</v>
      </c>
      <c r="R37" s="231">
        <v>0.13230221478469426</v>
      </c>
      <c r="S37" s="175">
        <v>8.8591724663984513E-3</v>
      </c>
      <c r="T37" s="231">
        <v>0.14653813035576801</v>
      </c>
      <c r="U37" s="175">
        <v>6.5120950496820292E-3</v>
      </c>
      <c r="V37" s="231">
        <v>0.10697358966375355</v>
      </c>
      <c r="W37" s="175">
        <v>7.1940063606875599E-3</v>
      </c>
      <c r="X37" s="175"/>
      <c r="Y37" s="231">
        <v>3.8787340000000001</v>
      </c>
      <c r="Z37" s="175">
        <v>0.1084374</v>
      </c>
      <c r="AA37" s="231">
        <v>3.6354590596124803</v>
      </c>
      <c r="AB37" s="175">
        <v>8.6156248436325855E-2</v>
      </c>
      <c r="AC37" s="231">
        <v>3.7063223289638385</v>
      </c>
      <c r="AD37" s="175">
        <v>6.9214099445784355E-2</v>
      </c>
      <c r="AE37" s="231">
        <v>3.515993044549532</v>
      </c>
      <c r="AF37" s="175">
        <v>7.2102855095806814E-2</v>
      </c>
      <c r="AG37" s="231">
        <v>3.7143792200633872</v>
      </c>
      <c r="AH37" s="175">
        <v>9.7791255370878308E-2</v>
      </c>
      <c r="AI37" s="175"/>
      <c r="AJ37" s="231">
        <v>2.9811399999999998E-2</v>
      </c>
      <c r="AK37" s="175">
        <v>4.9157999999999997E-3</v>
      </c>
      <c r="AL37" s="231">
        <v>3.311068217278941E-2</v>
      </c>
      <c r="AM37" s="175">
        <v>4.6564598010346743E-3</v>
      </c>
      <c r="AN37" s="231">
        <v>2.7632186007210326E-2</v>
      </c>
      <c r="AO37" s="175">
        <v>3.7166804154689331E-3</v>
      </c>
      <c r="AP37" s="231">
        <v>3.0808054118732393E-2</v>
      </c>
      <c r="AQ37" s="175">
        <v>3.7422065018370282E-3</v>
      </c>
      <c r="AR37" s="231">
        <v>1.7864166777483759E-2</v>
      </c>
      <c r="AS37" s="175">
        <v>4.4774562466862516E-3</v>
      </c>
      <c r="AT37" s="175"/>
      <c r="AU37" s="231">
        <v>0.70896989107131958</v>
      </c>
      <c r="AV37" s="175">
        <v>6.1577176675200462E-3</v>
      </c>
      <c r="AW37" s="231">
        <v>0.68489482666843926</v>
      </c>
      <c r="AX37" s="175">
        <v>6.0357335807238021E-3</v>
      </c>
      <c r="AY37" s="231">
        <v>0.68243363391889389</v>
      </c>
      <c r="AZ37" s="175">
        <v>5.7883114568814667E-3</v>
      </c>
      <c r="BA37" s="231">
        <v>0.68610658223909249</v>
      </c>
      <c r="BB37" s="175">
        <v>4.7749725005886718E-3</v>
      </c>
      <c r="BC37" s="231">
        <v>0.67362100534961544</v>
      </c>
      <c r="BD37" s="175">
        <v>5.7378099442139049E-3</v>
      </c>
      <c r="BE37" s="175"/>
      <c r="BF37" s="231">
        <v>0.2296605110168457</v>
      </c>
      <c r="BG37" s="175">
        <v>1.1763854883611202E-2</v>
      </c>
      <c r="BH37" s="231">
        <v>0.25114201761958088</v>
      </c>
      <c r="BI37" s="175">
        <v>1.4207781392999093E-2</v>
      </c>
      <c r="BJ37" s="231">
        <v>0.24745294156141598</v>
      </c>
      <c r="BK37" s="175">
        <v>1.26204139650731E-2</v>
      </c>
      <c r="BL37" s="231">
        <v>0.27011611278493936</v>
      </c>
      <c r="BM37" s="175">
        <v>1.0202343809166282E-2</v>
      </c>
      <c r="BN37" s="231">
        <v>0.2075199779960463</v>
      </c>
      <c r="BO37" s="175">
        <v>1.0187207599459616E-2</v>
      </c>
    </row>
    <row r="38" spans="1:67" x14ac:dyDescent="0.2">
      <c r="A38" s="20"/>
      <c r="B38" s="27" t="s">
        <v>38</v>
      </c>
      <c r="C38" s="231">
        <v>2.4067189693450928</v>
      </c>
      <c r="D38" s="175">
        <v>5.6680250912904739E-2</v>
      </c>
      <c r="E38" s="231">
        <v>2.3959171588481074</v>
      </c>
      <c r="F38" s="175">
        <v>0.1195216615247245</v>
      </c>
      <c r="G38" s="231">
        <v>2.2440353344413397</v>
      </c>
      <c r="H38" s="175">
        <v>6.589758885402143E-2</v>
      </c>
      <c r="I38" s="231">
        <v>2.0142392565964973</v>
      </c>
      <c r="J38" s="175">
        <v>5.2722789892241641E-2</v>
      </c>
      <c r="K38" s="231">
        <v>2.0343457693820381</v>
      </c>
      <c r="L38" s="175">
        <v>4.9309662881633277E-2</v>
      </c>
      <c r="M38" s="175"/>
      <c r="N38" s="231">
        <v>0.10877151042222977</v>
      </c>
      <c r="O38" s="175">
        <v>5.961353424936533E-3</v>
      </c>
      <c r="P38" s="231">
        <v>0.13237009285633183</v>
      </c>
      <c r="Q38" s="175">
        <v>1.0797868248856922E-2</v>
      </c>
      <c r="R38" s="231">
        <v>0.10890990579133426</v>
      </c>
      <c r="S38" s="175">
        <v>8.5297650465634405E-3</v>
      </c>
      <c r="T38" s="231">
        <v>9.8557474083671215E-2</v>
      </c>
      <c r="U38" s="175">
        <v>6.166190353722777E-3</v>
      </c>
      <c r="V38" s="231">
        <v>9.4474014075901808E-2</v>
      </c>
      <c r="W38" s="175">
        <v>4.431686222521658E-3</v>
      </c>
      <c r="X38" s="175"/>
      <c r="Y38" s="231">
        <v>3.7055669999999998</v>
      </c>
      <c r="Z38" s="175">
        <v>6.8517300000000003E-2</v>
      </c>
      <c r="AA38" s="231">
        <v>3.7913457488953766</v>
      </c>
      <c r="AB38" s="175">
        <v>0.11091509380380352</v>
      </c>
      <c r="AC38" s="231">
        <v>3.6438046610745216</v>
      </c>
      <c r="AD38" s="175">
        <v>8.2877269236349638E-2</v>
      </c>
      <c r="AE38" s="231">
        <v>3.3817828038204434</v>
      </c>
      <c r="AF38" s="175">
        <v>7.2537957204824935E-2</v>
      </c>
      <c r="AG38" s="231">
        <v>3.4895585794888815</v>
      </c>
      <c r="AH38" s="175">
        <v>9.1580179686692825E-2</v>
      </c>
      <c r="AI38" s="175"/>
      <c r="AJ38" s="231">
        <v>2.68989E-2</v>
      </c>
      <c r="AK38" s="175">
        <v>3.5888000000000001E-3</v>
      </c>
      <c r="AL38" s="231">
        <v>3.2419433615710501E-2</v>
      </c>
      <c r="AM38" s="175">
        <v>7.2512862584203225E-3</v>
      </c>
      <c r="AN38" s="231">
        <v>3.0110773036931476E-2</v>
      </c>
      <c r="AO38" s="175">
        <v>4.588204327797476E-3</v>
      </c>
      <c r="AP38" s="231">
        <v>1.8563520378248041E-2</v>
      </c>
      <c r="AQ38" s="175">
        <v>3.1440479753424683E-3</v>
      </c>
      <c r="AR38" s="231">
        <v>1.4681590383074728E-2</v>
      </c>
      <c r="AS38" s="175">
        <v>2.1910452243383209E-3</v>
      </c>
      <c r="AT38" s="175"/>
      <c r="AU38" s="231">
        <v>0.70055991411209106</v>
      </c>
      <c r="AV38" s="175">
        <v>4.7233542427420616E-3</v>
      </c>
      <c r="AW38" s="231">
        <v>0.69965976301277089</v>
      </c>
      <c r="AX38" s="175">
        <v>9.9523864214723385E-3</v>
      </c>
      <c r="AY38" s="231">
        <v>0.68700294167559761</v>
      </c>
      <c r="AZ38" s="175">
        <v>5.4929735703009826E-3</v>
      </c>
      <c r="BA38" s="231">
        <v>0.66785326952663582</v>
      </c>
      <c r="BB38" s="175">
        <v>4.3931504495223926E-3</v>
      </c>
      <c r="BC38" s="231">
        <v>0.6695288137399944</v>
      </c>
      <c r="BD38" s="175">
        <v>4.079700024600434E-3</v>
      </c>
      <c r="BE38" s="175"/>
      <c r="BF38" s="231">
        <v>0.18997056782245636</v>
      </c>
      <c r="BG38" s="175">
        <v>8.7535353377461433E-3</v>
      </c>
      <c r="BH38" s="231">
        <v>0.23192962094349626</v>
      </c>
      <c r="BI38" s="175">
        <v>1.4288330023131797E-2</v>
      </c>
      <c r="BJ38" s="231">
        <v>0.20005413457164362</v>
      </c>
      <c r="BK38" s="175">
        <v>1.3457379952351231E-2</v>
      </c>
      <c r="BL38" s="231">
        <v>0.19606984585694789</v>
      </c>
      <c r="BM38" s="175">
        <v>1.0327217890420425E-2</v>
      </c>
      <c r="BN38" s="231">
        <v>0.18655552368803799</v>
      </c>
      <c r="BO38" s="175">
        <v>7.4015832939309844E-3</v>
      </c>
    </row>
    <row r="39" spans="1:67" x14ac:dyDescent="0.2">
      <c r="A39" s="20"/>
      <c r="B39" s="27" t="s">
        <v>37</v>
      </c>
      <c r="C39" s="231">
        <v>2.6725611686706543</v>
      </c>
      <c r="D39" s="175">
        <v>5.9120260179042816E-2</v>
      </c>
      <c r="E39" s="231">
        <v>2.6750266143798944</v>
      </c>
      <c r="F39" s="175">
        <v>6.4230397678322185E-2</v>
      </c>
      <c r="G39" s="231">
        <v>2.7258556218124617</v>
      </c>
      <c r="H39" s="175">
        <v>5.7782202796551087E-2</v>
      </c>
      <c r="I39" s="231">
        <v>2.631030040460288</v>
      </c>
      <c r="J39" s="175">
        <v>5.3707217978096057E-2</v>
      </c>
      <c r="K39" s="231">
        <v>2.5408536168300095</v>
      </c>
      <c r="L39" s="175">
        <v>5.0805180340668936E-2</v>
      </c>
      <c r="M39" s="175"/>
      <c r="N39" s="231">
        <v>0.23974849283695221</v>
      </c>
      <c r="O39" s="175">
        <v>1.024660374969244E-2</v>
      </c>
      <c r="P39" s="231">
        <v>0.25455544694441401</v>
      </c>
      <c r="Q39" s="175">
        <v>1.1507142197554807E-2</v>
      </c>
      <c r="R39" s="231">
        <v>0.22574564055716645</v>
      </c>
      <c r="S39" s="175">
        <v>1.1597518694654824E-2</v>
      </c>
      <c r="T39" s="231">
        <v>0.21736978189150688</v>
      </c>
      <c r="U39" s="175">
        <v>9.8829099295154391E-3</v>
      </c>
      <c r="V39" s="231">
        <v>0.21534491247865062</v>
      </c>
      <c r="W39" s="175">
        <v>1.0379721165024022E-2</v>
      </c>
      <c r="X39" s="175"/>
      <c r="Y39" s="231">
        <v>3.6559370000000002</v>
      </c>
      <c r="Z39" s="175">
        <v>5.4786000000000001E-2</v>
      </c>
      <c r="AA39" s="231">
        <v>3.6618068296243673</v>
      </c>
      <c r="AB39" s="175">
        <v>5.7891511762046613E-2</v>
      </c>
      <c r="AC39" s="231">
        <v>3.6021934770056743</v>
      </c>
      <c r="AD39" s="175">
        <v>4.3578495383048768E-2</v>
      </c>
      <c r="AE39" s="231">
        <v>3.6102891172798004</v>
      </c>
      <c r="AF39" s="175">
        <v>5.4211367621785876E-2</v>
      </c>
      <c r="AG39" s="231">
        <v>3.4961774318956631</v>
      </c>
      <c r="AH39" s="175">
        <v>3.7465362383661271E-2</v>
      </c>
      <c r="AI39" s="175"/>
      <c r="AJ39" s="231">
        <v>9.62065E-2</v>
      </c>
      <c r="AK39" s="175">
        <v>8.6222E-3</v>
      </c>
      <c r="AL39" s="231">
        <v>8.2789713138998369E-2</v>
      </c>
      <c r="AM39" s="175">
        <v>7.7494064714032484E-3</v>
      </c>
      <c r="AN39" s="231">
        <v>8.5857315832035375E-2</v>
      </c>
      <c r="AO39" s="175">
        <v>1.008054590121873E-2</v>
      </c>
      <c r="AP39" s="231">
        <v>6.6365178166248484E-2</v>
      </c>
      <c r="AQ39" s="175">
        <v>7.2686090022802859E-3</v>
      </c>
      <c r="AR39" s="231">
        <v>6.8579139231318934E-2</v>
      </c>
      <c r="AS39" s="175">
        <v>7.1752790155495197E-3</v>
      </c>
      <c r="AT39" s="175"/>
      <c r="AU39" s="231">
        <v>0.7227134108543396</v>
      </c>
      <c r="AV39" s="175">
        <v>4.9266885034739971E-3</v>
      </c>
      <c r="AW39" s="231">
        <v>0.72291888512024605</v>
      </c>
      <c r="AX39" s="175">
        <v>5.3443199584857779E-3</v>
      </c>
      <c r="AY39" s="231">
        <v>0.72715463567742433</v>
      </c>
      <c r="AZ39" s="175">
        <v>4.773634751995273E-3</v>
      </c>
      <c r="BA39" s="231">
        <v>0.7192525033304864</v>
      </c>
      <c r="BB39" s="175">
        <v>4.4652196977167432E-3</v>
      </c>
      <c r="BC39" s="231">
        <v>0.71173780170928636</v>
      </c>
      <c r="BD39" s="175">
        <v>4.2069635006082556E-3</v>
      </c>
      <c r="BE39" s="175"/>
      <c r="BF39" s="231">
        <v>0.388996422290802</v>
      </c>
      <c r="BG39" s="175">
        <v>1.3345551677048206E-2</v>
      </c>
      <c r="BH39" s="231">
        <v>0.41275762248292625</v>
      </c>
      <c r="BI39" s="175">
        <v>1.4720564951633913E-2</v>
      </c>
      <c r="BJ39" s="231">
        <v>0.36132211567388811</v>
      </c>
      <c r="BK39" s="175">
        <v>1.6045332686927746E-2</v>
      </c>
      <c r="BL39" s="231">
        <v>0.35653813544231622</v>
      </c>
      <c r="BM39" s="175">
        <v>1.3012444512631205E-2</v>
      </c>
      <c r="BN39" s="231">
        <v>0.36193138685652709</v>
      </c>
      <c r="BO39" s="175">
        <v>1.4526455751814465E-2</v>
      </c>
    </row>
    <row r="40" spans="1:67" x14ac:dyDescent="0.2">
      <c r="A40" s="20"/>
      <c r="B40" s="27" t="s">
        <v>36</v>
      </c>
      <c r="C40" s="231">
        <v>2.1862499713897705</v>
      </c>
      <c r="D40" s="175">
        <v>6.2914460897445679E-2</v>
      </c>
      <c r="E40" s="231">
        <v>2.1025276216142301</v>
      </c>
      <c r="F40" s="175">
        <v>8.7685972169158674E-2</v>
      </c>
      <c r="G40" s="231">
        <v>2.0243329401105483</v>
      </c>
      <c r="H40" s="175">
        <v>6.39150183424195E-2</v>
      </c>
      <c r="I40" s="231">
        <v>1.9834914823473537</v>
      </c>
      <c r="J40" s="175">
        <v>4.5861127353377155E-2</v>
      </c>
      <c r="K40" s="231">
        <v>1.8686772413554513</v>
      </c>
      <c r="L40" s="175">
        <v>4.6782404704261864E-2</v>
      </c>
      <c r="M40" s="175"/>
      <c r="N40" s="231">
        <v>0.12330697476863861</v>
      </c>
      <c r="O40" s="175">
        <v>7.3892101645469666E-3</v>
      </c>
      <c r="P40" s="231">
        <v>0.13649324330841472</v>
      </c>
      <c r="Q40" s="175">
        <v>1.0538285338180596E-2</v>
      </c>
      <c r="R40" s="231">
        <v>0.12942042082747232</v>
      </c>
      <c r="S40" s="175">
        <v>9.0168380915586193E-3</v>
      </c>
      <c r="T40" s="231">
        <v>0.12536843266926864</v>
      </c>
      <c r="U40" s="175">
        <v>5.9111286429383786E-3</v>
      </c>
      <c r="V40" s="231">
        <v>0.10016805208668182</v>
      </c>
      <c r="W40" s="175">
        <v>5.8734601263088449E-3</v>
      </c>
      <c r="X40" s="175"/>
      <c r="Y40" s="231">
        <v>3.502685</v>
      </c>
      <c r="Z40" s="175">
        <v>5.9034700000000002E-2</v>
      </c>
      <c r="AA40" s="231">
        <v>3.5789720518064074</v>
      </c>
      <c r="AB40" s="175">
        <v>0.12532261386455337</v>
      </c>
      <c r="AC40" s="231">
        <v>3.5568993506493505</v>
      </c>
      <c r="AD40" s="175">
        <v>0.11924345273350925</v>
      </c>
      <c r="AE40" s="231">
        <v>3.381794795686158</v>
      </c>
      <c r="AF40" s="175">
        <v>6.6172551626023021E-2</v>
      </c>
      <c r="AG40" s="231">
        <v>3.2990115639298057</v>
      </c>
      <c r="AH40" s="175">
        <v>4.7751993261887594E-2</v>
      </c>
      <c r="AI40" s="175"/>
      <c r="AJ40" s="231">
        <v>2.82846E-2</v>
      </c>
      <c r="AK40" s="175">
        <v>4.0638000000000002E-3</v>
      </c>
      <c r="AL40" s="231">
        <v>3.2730876558936459E-2</v>
      </c>
      <c r="AM40" s="175">
        <v>7.713222956409198E-3</v>
      </c>
      <c r="AN40" s="231">
        <v>2.7683099154669519E-2</v>
      </c>
      <c r="AO40" s="175">
        <v>3.9720515090585547E-3</v>
      </c>
      <c r="AP40" s="231">
        <v>2.4352086981552463E-2</v>
      </c>
      <c r="AQ40" s="175">
        <v>3.2462568266407683E-3</v>
      </c>
      <c r="AR40" s="231">
        <v>1.5844905677465004E-2</v>
      </c>
      <c r="AS40" s="175">
        <v>2.5472816562220838E-3</v>
      </c>
      <c r="AT40" s="175"/>
      <c r="AU40" s="231">
        <v>0.68218749761581421</v>
      </c>
      <c r="AV40" s="175">
        <v>5.2428725175559521E-3</v>
      </c>
      <c r="AW40" s="231">
        <v>0.67521063313417129</v>
      </c>
      <c r="AX40" s="175">
        <v>7.3281321672705327E-3</v>
      </c>
      <c r="AY40" s="231">
        <v>0.66869441026884968</v>
      </c>
      <c r="AZ40" s="175">
        <v>5.3180076122173797E-3</v>
      </c>
      <c r="BA40" s="231">
        <v>0.66529095536205574</v>
      </c>
      <c r="BB40" s="175">
        <v>3.8056241835900373E-3</v>
      </c>
      <c r="BC40" s="231">
        <v>0.65572310130140987</v>
      </c>
      <c r="BD40" s="175">
        <v>3.8915862817387346E-3</v>
      </c>
      <c r="BE40" s="175"/>
      <c r="BF40" s="231">
        <v>0.23085688054561615</v>
      </c>
      <c r="BG40" s="175">
        <v>1.0979039594531059E-2</v>
      </c>
      <c r="BH40" s="231">
        <v>0.26300254968909159</v>
      </c>
      <c r="BI40" s="175">
        <v>1.4974573878474182E-2</v>
      </c>
      <c r="BJ40" s="231">
        <v>0.25650734251099361</v>
      </c>
      <c r="BK40" s="175">
        <v>1.42206953412937E-2</v>
      </c>
      <c r="BL40" s="231">
        <v>0.25230201419211307</v>
      </c>
      <c r="BM40" s="175">
        <v>9.7943485194865801E-3</v>
      </c>
      <c r="BN40" s="231">
        <v>0.21089518169780824</v>
      </c>
      <c r="BO40" s="175">
        <v>1.0324418731356951E-2</v>
      </c>
    </row>
    <row r="41" spans="1:67" x14ac:dyDescent="0.2">
      <c r="A41" s="20"/>
      <c r="B41" s="27" t="s">
        <v>35</v>
      </c>
      <c r="C41" s="231">
        <v>2.3395628929138184</v>
      </c>
      <c r="D41" s="175">
        <v>5.1707975566387177E-2</v>
      </c>
      <c r="E41" s="231">
        <v>2.2222557578977673</v>
      </c>
      <c r="F41" s="175">
        <v>4.9284472650581827E-2</v>
      </c>
      <c r="G41" s="231">
        <v>2.157495645333483</v>
      </c>
      <c r="H41" s="175">
        <v>4.8526225967744641E-2</v>
      </c>
      <c r="I41" s="231">
        <v>1.9117276420309286</v>
      </c>
      <c r="J41" s="175">
        <v>3.995749025251135E-2</v>
      </c>
      <c r="K41" s="231">
        <v>1.78969215839671</v>
      </c>
      <c r="L41" s="175">
        <v>3.8398760287302117E-2</v>
      </c>
      <c r="M41" s="175"/>
      <c r="N41" s="231">
        <v>0.23231066763401031</v>
      </c>
      <c r="O41" s="175">
        <v>8.6677120998501778E-3</v>
      </c>
      <c r="P41" s="231">
        <v>0.22338449488374404</v>
      </c>
      <c r="Q41" s="175">
        <v>7.3919006314427322E-3</v>
      </c>
      <c r="R41" s="231">
        <v>0.20812438296186636</v>
      </c>
      <c r="S41" s="175">
        <v>7.3618101625627782E-3</v>
      </c>
      <c r="T41" s="231">
        <v>0.18775583690022724</v>
      </c>
      <c r="U41" s="175">
        <v>6.3942914727154205E-3</v>
      </c>
      <c r="V41" s="231">
        <v>0.16091021724550189</v>
      </c>
      <c r="W41" s="175">
        <v>6.7530248477933657E-3</v>
      </c>
      <c r="X41" s="175"/>
      <c r="Y41" s="231">
        <v>3.5979869999999998</v>
      </c>
      <c r="Z41" s="175">
        <v>6.8554900000000002E-2</v>
      </c>
      <c r="AA41" s="231">
        <v>3.5195742484622348</v>
      </c>
      <c r="AB41" s="175">
        <v>5.626846403796925E-2</v>
      </c>
      <c r="AC41" s="231">
        <v>3.5487193193460733</v>
      </c>
      <c r="AD41" s="175">
        <v>6.0452379930558076E-2</v>
      </c>
      <c r="AE41" s="231">
        <v>3.4839962728559848</v>
      </c>
      <c r="AF41" s="175">
        <v>5.4578360470760257E-2</v>
      </c>
      <c r="AG41" s="231">
        <v>3.3046946094962797</v>
      </c>
      <c r="AH41" s="175">
        <v>5.8507691062535963E-2</v>
      </c>
      <c r="AI41" s="175"/>
      <c r="AJ41" s="231">
        <v>5.7096500000000001E-2</v>
      </c>
      <c r="AK41" s="175">
        <v>6.6517E-3</v>
      </c>
      <c r="AL41" s="231">
        <v>5.8159860129132636E-2</v>
      </c>
      <c r="AM41" s="175">
        <v>5.1026858897010342E-3</v>
      </c>
      <c r="AN41" s="231">
        <v>5.3976521595937042E-2</v>
      </c>
      <c r="AO41" s="175">
        <v>6.1426372875393303E-3</v>
      </c>
      <c r="AP41" s="231">
        <v>3.7947530286811242E-2</v>
      </c>
      <c r="AQ41" s="175">
        <v>3.5566407210812527E-3</v>
      </c>
      <c r="AR41" s="231">
        <v>3.1638069050403568E-2</v>
      </c>
      <c r="AS41" s="175">
        <v>4.1892687866554798E-3</v>
      </c>
      <c r="AT41" s="175"/>
      <c r="AU41" s="231">
        <v>0.69496357440948486</v>
      </c>
      <c r="AV41" s="175">
        <v>4.3089981190860271E-3</v>
      </c>
      <c r="AW41" s="231">
        <v>0.68518798051815888</v>
      </c>
      <c r="AX41" s="175">
        <v>4.1069337337981265E-3</v>
      </c>
      <c r="AY41" s="231">
        <v>0.67979130359523421</v>
      </c>
      <c r="AZ41" s="175">
        <v>4.0410387085130671E-3</v>
      </c>
      <c r="BA41" s="231">
        <v>0.65931063479012741</v>
      </c>
      <c r="BB41" s="175">
        <v>3.3259210179007151E-3</v>
      </c>
      <c r="BC41" s="231">
        <v>0.64914101008808445</v>
      </c>
      <c r="BD41" s="175">
        <v>3.1993702840437993E-3</v>
      </c>
      <c r="BE41" s="175"/>
      <c r="BF41" s="231">
        <v>0.41404518485069275</v>
      </c>
      <c r="BG41" s="175">
        <v>1.2217207811772823E-2</v>
      </c>
      <c r="BH41" s="231">
        <v>0.41325675794957506</v>
      </c>
      <c r="BI41" s="175">
        <v>1.0750824980843128E-2</v>
      </c>
      <c r="BJ41" s="231">
        <v>0.39345936146545457</v>
      </c>
      <c r="BK41" s="175">
        <v>1.0862608116156565E-2</v>
      </c>
      <c r="BL41" s="231">
        <v>0.38851585807753541</v>
      </c>
      <c r="BM41" s="175">
        <v>9.7722506147396061E-3</v>
      </c>
      <c r="BN41" s="231">
        <v>0.35018341558645777</v>
      </c>
      <c r="BO41" s="175">
        <v>1.141255035390118E-2</v>
      </c>
    </row>
    <row r="42" spans="1:67" x14ac:dyDescent="0.2">
      <c r="A42" s="20"/>
      <c r="B42" s="27" t="s">
        <v>34</v>
      </c>
      <c r="C42" s="231">
        <v>3.2100307941436768</v>
      </c>
      <c r="D42" s="175">
        <v>6.8628311157226563E-2</v>
      </c>
      <c r="E42" s="231">
        <v>2.8940072118405662</v>
      </c>
      <c r="F42" s="175">
        <v>6.1826333106272641E-2</v>
      </c>
      <c r="G42" s="231">
        <v>2.7176286693648763</v>
      </c>
      <c r="H42" s="175">
        <v>7.2089736665537515E-2</v>
      </c>
      <c r="I42" s="231">
        <v>2.6696035746106319</v>
      </c>
      <c r="J42" s="175">
        <v>6.0800545911870368E-2</v>
      </c>
      <c r="K42" s="231">
        <v>2.4673080224996045</v>
      </c>
      <c r="L42" s="175">
        <v>5.1249685502308878E-2</v>
      </c>
      <c r="M42" s="175"/>
      <c r="N42" s="231">
        <v>0.27387306094169617</v>
      </c>
      <c r="O42" s="175">
        <v>1.4586931094527245E-2</v>
      </c>
      <c r="P42" s="231">
        <v>0.27772399423204747</v>
      </c>
      <c r="Q42" s="175">
        <v>1.3303949927414427E-2</v>
      </c>
      <c r="R42" s="231">
        <v>0.23844608760348418</v>
      </c>
      <c r="S42" s="175">
        <v>1.2314770559762713E-2</v>
      </c>
      <c r="T42" s="231">
        <v>0.25808472038909941</v>
      </c>
      <c r="U42" s="175">
        <v>1.2392486456083195E-2</v>
      </c>
      <c r="V42" s="231">
        <v>0.25561330209874084</v>
      </c>
      <c r="W42" s="175">
        <v>9.3338431679141007E-3</v>
      </c>
      <c r="X42" s="175"/>
      <c r="Y42" s="231">
        <v>4.0816039999999996</v>
      </c>
      <c r="Z42" s="175">
        <v>5.5630300000000001E-2</v>
      </c>
      <c r="AA42" s="231">
        <v>3.8556659765355419</v>
      </c>
      <c r="AB42" s="175">
        <v>6.5855135182476626E-2</v>
      </c>
      <c r="AC42" s="231">
        <v>3.7462110678531704</v>
      </c>
      <c r="AD42" s="175">
        <v>6.4323845941849658E-2</v>
      </c>
      <c r="AE42" s="231">
        <v>3.6708664853158366</v>
      </c>
      <c r="AF42" s="175">
        <v>4.628292877913924E-2</v>
      </c>
      <c r="AG42" s="231">
        <v>3.5527422328854814</v>
      </c>
      <c r="AH42" s="175">
        <v>4.1850069450122165E-2</v>
      </c>
      <c r="AI42" s="175"/>
      <c r="AJ42" s="231">
        <v>0.1145887</v>
      </c>
      <c r="AK42" s="175">
        <v>1.1240399999999999E-2</v>
      </c>
      <c r="AL42" s="231">
        <v>0.12053700988447731</v>
      </c>
      <c r="AM42" s="175">
        <v>1.2756858441755579E-2</v>
      </c>
      <c r="AN42" s="231">
        <v>8.9039308302462081E-2</v>
      </c>
      <c r="AO42" s="175">
        <v>8.7909016701874943E-3</v>
      </c>
      <c r="AP42" s="231">
        <v>0.10494717978121523</v>
      </c>
      <c r="AQ42" s="175">
        <v>1.106091621547693E-2</v>
      </c>
      <c r="AR42" s="231">
        <v>9.7128035266712182E-2</v>
      </c>
      <c r="AS42" s="175">
        <v>8.5252693063552973E-3</v>
      </c>
      <c r="AT42" s="175"/>
      <c r="AU42" s="231">
        <v>0.76750260591506958</v>
      </c>
      <c r="AV42" s="175">
        <v>5.719025619328022E-3</v>
      </c>
      <c r="AW42" s="231">
        <v>0.74116726770720565</v>
      </c>
      <c r="AX42" s="175">
        <v>5.125713207792231E-3</v>
      </c>
      <c r="AY42" s="231">
        <v>0.72646905556435215</v>
      </c>
      <c r="AZ42" s="175">
        <v>5.9552897444568762E-3</v>
      </c>
      <c r="BA42" s="231">
        <v>0.72246696467077942</v>
      </c>
      <c r="BB42" s="175">
        <v>5.0603653944148149E-3</v>
      </c>
      <c r="BC42" s="231">
        <v>0.7056090022666881</v>
      </c>
      <c r="BD42" s="175">
        <v>4.2663665506106523E-3</v>
      </c>
      <c r="BE42" s="175"/>
      <c r="BF42" s="231">
        <v>0.39289021492004395</v>
      </c>
      <c r="BG42" s="175">
        <v>1.804252527654171E-2</v>
      </c>
      <c r="BH42" s="231">
        <v>0.42675760613491298</v>
      </c>
      <c r="BI42" s="175">
        <v>1.7296273898772807E-2</v>
      </c>
      <c r="BJ42" s="231">
        <v>0.38244452663898659</v>
      </c>
      <c r="BK42" s="175">
        <v>1.6945875889888076E-2</v>
      </c>
      <c r="BL42" s="231">
        <v>0.41906824805722065</v>
      </c>
      <c r="BM42" s="175">
        <v>1.6444643148317326E-2</v>
      </c>
      <c r="BN42" s="231">
        <v>0.4386068767786932</v>
      </c>
      <c r="BO42" s="175">
        <v>1.3523200763242215E-2</v>
      </c>
    </row>
    <row r="43" spans="1:67" x14ac:dyDescent="0.2">
      <c r="A43" s="20"/>
      <c r="B43" s="27" t="s">
        <v>33</v>
      </c>
      <c r="C43" s="231">
        <v>2.8183078765869141</v>
      </c>
      <c r="D43" s="175">
        <v>7.2261020541191101E-2</v>
      </c>
      <c r="E43" s="231">
        <v>2.67373814089256</v>
      </c>
      <c r="F43" s="175">
        <v>5.3737231271404652E-2</v>
      </c>
      <c r="G43" s="231">
        <v>2.6549483686002442</v>
      </c>
      <c r="H43" s="175">
        <v>7.4046293662880958E-2</v>
      </c>
      <c r="I43" s="231">
        <v>2.4538744848148255</v>
      </c>
      <c r="J43" s="175">
        <v>5.7225397631872496E-2</v>
      </c>
      <c r="K43" s="231">
        <v>2.3604079994322871</v>
      </c>
      <c r="L43" s="175">
        <v>4.6002745959200009E-2</v>
      </c>
      <c r="M43" s="175"/>
      <c r="N43" s="231">
        <v>0.22089408338069916</v>
      </c>
      <c r="O43" s="175">
        <v>1.1601332575082779E-2</v>
      </c>
      <c r="P43" s="231">
        <v>0.21532796331934892</v>
      </c>
      <c r="Q43" s="175">
        <v>1.0384490445193927E-2</v>
      </c>
      <c r="R43" s="231">
        <v>0.21618583542953396</v>
      </c>
      <c r="S43" s="175">
        <v>1.1577096395448832E-2</v>
      </c>
      <c r="T43" s="231">
        <v>0.18754351616679024</v>
      </c>
      <c r="U43" s="175">
        <v>9.5871846909474888E-3</v>
      </c>
      <c r="V43" s="231">
        <v>0.16472366143575953</v>
      </c>
      <c r="W43" s="175">
        <v>7.4405136805276786E-3</v>
      </c>
      <c r="X43" s="175"/>
      <c r="Y43" s="231">
        <v>3.8562630000000002</v>
      </c>
      <c r="Z43" s="175">
        <v>9.1649400000000006E-2</v>
      </c>
      <c r="AA43" s="231">
        <v>3.818035572187453</v>
      </c>
      <c r="AB43" s="175">
        <v>5.8168700422303606E-2</v>
      </c>
      <c r="AC43" s="231">
        <v>3.6977852439322265</v>
      </c>
      <c r="AD43" s="175">
        <v>5.6685390981522456E-2</v>
      </c>
      <c r="AE43" s="231">
        <v>3.625785121004955</v>
      </c>
      <c r="AF43" s="175">
        <v>4.7860467852261619E-2</v>
      </c>
      <c r="AG43" s="231">
        <v>3.6292262961144885</v>
      </c>
      <c r="AH43" s="175">
        <v>6.0987675587860037E-2</v>
      </c>
      <c r="AI43" s="175"/>
      <c r="AJ43" s="231">
        <v>5.6951399999999999E-2</v>
      </c>
      <c r="AK43" s="175">
        <v>8.7551999999999994E-3</v>
      </c>
      <c r="AL43" s="231">
        <v>7.4576759190800451E-2</v>
      </c>
      <c r="AM43" s="175">
        <v>9.2365168007763673E-3</v>
      </c>
      <c r="AN43" s="231">
        <v>6.0593073521933619E-2</v>
      </c>
      <c r="AO43" s="175">
        <v>8.5457818794563122E-3</v>
      </c>
      <c r="AP43" s="231">
        <v>6.4572767279398827E-2</v>
      </c>
      <c r="AQ43" s="175">
        <v>8.0864090102554503E-3</v>
      </c>
      <c r="AR43" s="231">
        <v>3.7185967737076178E-2</v>
      </c>
      <c r="AS43" s="175">
        <v>5.0472398877885105E-3</v>
      </c>
      <c r="AT43" s="175"/>
      <c r="AU43" s="231">
        <v>0.73485898971557617</v>
      </c>
      <c r="AV43" s="175">
        <v>6.021751556545496E-3</v>
      </c>
      <c r="AW43" s="231">
        <v>0.72281151077595585</v>
      </c>
      <c r="AX43" s="175">
        <v>4.4374217529060678E-3</v>
      </c>
      <c r="AY43" s="231">
        <v>0.72124569695923224</v>
      </c>
      <c r="AZ43" s="175">
        <v>6.1372006406145169E-3</v>
      </c>
      <c r="BA43" s="231">
        <v>0.70448953949260251</v>
      </c>
      <c r="BB43" s="175">
        <v>4.7327915209653595E-3</v>
      </c>
      <c r="BC43" s="231">
        <v>0.69670066643635264</v>
      </c>
      <c r="BD43" s="175">
        <v>3.7649599013020582E-3</v>
      </c>
      <c r="BE43" s="175"/>
      <c r="BF43" s="231">
        <v>0.34558185935020447</v>
      </c>
      <c r="BG43" s="175">
        <v>1.4014412648975849E-2</v>
      </c>
      <c r="BH43" s="231">
        <v>0.34926725126303138</v>
      </c>
      <c r="BI43" s="175">
        <v>1.4111103184979535E-2</v>
      </c>
      <c r="BJ43" s="231">
        <v>0.35237544324897996</v>
      </c>
      <c r="BK43" s="175">
        <v>1.423928606289037E-2</v>
      </c>
      <c r="BL43" s="231">
        <v>0.3230542818896226</v>
      </c>
      <c r="BM43" s="175">
        <v>1.3054480661819044E-2</v>
      </c>
      <c r="BN43" s="231">
        <v>0.29172011671741455</v>
      </c>
      <c r="BO43" s="175">
        <v>1.1110475343310444E-2</v>
      </c>
    </row>
    <row r="44" spans="1:67" x14ac:dyDescent="0.2">
      <c r="A44" s="20"/>
      <c r="B44" s="27" t="s">
        <v>32</v>
      </c>
      <c r="C44" s="231">
        <v>2.2825706005096436</v>
      </c>
      <c r="D44" s="175">
        <v>6.7000962793827057E-2</v>
      </c>
      <c r="E44" s="231">
        <v>2.1631087794131845</v>
      </c>
      <c r="F44" s="175">
        <v>5.5507756038727221E-2</v>
      </c>
      <c r="G44" s="231">
        <v>1.9459879332197909</v>
      </c>
      <c r="H44" s="175">
        <v>4.1915438621278778E-2</v>
      </c>
      <c r="I44" s="231">
        <v>1.8241081840671003</v>
      </c>
      <c r="J44" s="175">
        <v>2.8426193883907023E-2</v>
      </c>
      <c r="K44" s="231">
        <v>1.6722177081384231</v>
      </c>
      <c r="L44" s="175">
        <v>3.1325831750805999E-2</v>
      </c>
      <c r="M44" s="175"/>
      <c r="N44" s="231">
        <v>0.19071474671363831</v>
      </c>
      <c r="O44" s="175">
        <v>1.1443751864135265E-2</v>
      </c>
      <c r="P44" s="231">
        <v>0.21720305051300692</v>
      </c>
      <c r="Q44" s="175">
        <v>9.6480965546387378E-3</v>
      </c>
      <c r="R44" s="231">
        <v>0.17583198235356032</v>
      </c>
      <c r="S44" s="175">
        <v>7.7092619886612156E-3</v>
      </c>
      <c r="T44" s="231">
        <v>0.15914065468488522</v>
      </c>
      <c r="U44" s="175">
        <v>4.8857514017612378E-3</v>
      </c>
      <c r="V44" s="231">
        <v>0.136575248954517</v>
      </c>
      <c r="W44" s="175">
        <v>5.673853938066591E-3</v>
      </c>
      <c r="X44" s="175"/>
      <c r="Y44" s="231">
        <v>3.6410719999999999</v>
      </c>
      <c r="Z44" s="175">
        <v>9.3397400000000005E-2</v>
      </c>
      <c r="AA44" s="231">
        <v>3.4783605198351744</v>
      </c>
      <c r="AB44" s="175">
        <v>4.789322780168407E-2</v>
      </c>
      <c r="AC44" s="231">
        <v>3.3749566333610881</v>
      </c>
      <c r="AD44" s="175">
        <v>7.3116492843395012E-2</v>
      </c>
      <c r="AE44" s="231">
        <v>3.3499418552643347</v>
      </c>
      <c r="AF44" s="175">
        <v>5.3856643270284395E-2</v>
      </c>
      <c r="AG44" s="231">
        <v>3.2380553525920908</v>
      </c>
      <c r="AH44" s="175">
        <v>3.5736907550062008E-2</v>
      </c>
      <c r="AI44" s="175"/>
      <c r="AJ44" s="231">
        <v>5.7563000000000003E-2</v>
      </c>
      <c r="AK44" s="175">
        <v>8.3722999999999992E-3</v>
      </c>
      <c r="AL44" s="231">
        <v>6.2862103744303982E-2</v>
      </c>
      <c r="AM44" s="175">
        <v>6.5119660901303209E-3</v>
      </c>
      <c r="AN44" s="231">
        <v>4.2080885459112434E-2</v>
      </c>
      <c r="AO44" s="175">
        <v>4.7354711222960212E-3</v>
      </c>
      <c r="AP44" s="231">
        <v>3.1883001278836857E-2</v>
      </c>
      <c r="AQ44" s="175">
        <v>3.0890604051983747E-3</v>
      </c>
      <c r="AR44" s="231">
        <v>1.9018654826200597E-2</v>
      </c>
      <c r="AS44" s="175">
        <v>2.4991682633981509E-3</v>
      </c>
      <c r="AT44" s="175"/>
      <c r="AU44" s="231">
        <v>0.69021421670913696</v>
      </c>
      <c r="AV44" s="175">
        <v>5.5834134109318256E-3</v>
      </c>
      <c r="AW44" s="231">
        <v>0.68025906486460674</v>
      </c>
      <c r="AX44" s="175">
        <v>4.6244444102317575E-3</v>
      </c>
      <c r="AY44" s="231">
        <v>0.66216566080825723</v>
      </c>
      <c r="AZ44" s="175">
        <v>3.491069583985598E-3</v>
      </c>
      <c r="BA44" s="231">
        <v>0.65200901335149275</v>
      </c>
      <c r="BB44" s="175">
        <v>2.3663201192769818E-3</v>
      </c>
      <c r="BC44" s="231">
        <v>0.63935147177697094</v>
      </c>
      <c r="BD44" s="175">
        <v>2.6114292805101947E-3</v>
      </c>
      <c r="BE44" s="175"/>
      <c r="BF44" s="231">
        <v>0.34601521492004395</v>
      </c>
      <c r="BG44" s="175">
        <v>1.5718637034296989E-2</v>
      </c>
      <c r="BH44" s="231">
        <v>0.4098388656292663</v>
      </c>
      <c r="BI44" s="175">
        <v>1.3091459308191814E-2</v>
      </c>
      <c r="BJ44" s="231">
        <v>0.35898444116362899</v>
      </c>
      <c r="BK44" s="175">
        <v>1.3787889745899496E-2</v>
      </c>
      <c r="BL44" s="231">
        <v>0.34129929361988376</v>
      </c>
      <c r="BM44" s="175">
        <v>9.5020714348970168E-3</v>
      </c>
      <c r="BN44" s="231">
        <v>0.31330699585453742</v>
      </c>
      <c r="BO44" s="175">
        <v>1.0883019585365744E-2</v>
      </c>
    </row>
    <row r="45" spans="1:67" s="55" customFormat="1" ht="26.25" thickBot="1" x14ac:dyDescent="0.25">
      <c r="A45" s="126"/>
      <c r="B45" s="127" t="s">
        <v>76</v>
      </c>
      <c r="C45" s="232">
        <v>2.7631697654724121</v>
      </c>
      <c r="D45" s="227">
        <v>1.7665177583694458E-2</v>
      </c>
      <c r="E45" s="232">
        <v>2.5893945848959214</v>
      </c>
      <c r="F45" s="227">
        <v>1.5640810848349201E-2</v>
      </c>
      <c r="G45" s="232">
        <v>2.3693085884206497</v>
      </c>
      <c r="H45" s="227">
        <v>1.5125301365089834E-2</v>
      </c>
      <c r="I45" s="232">
        <v>2.2859579517424482</v>
      </c>
      <c r="J45" s="227">
        <v>1.3715123468895113E-2</v>
      </c>
      <c r="K45" s="232">
        <v>2.1672843936511392</v>
      </c>
      <c r="L45" s="227">
        <v>1.2359713114109239E-2</v>
      </c>
      <c r="M45" s="227"/>
      <c r="N45" s="232">
        <v>0.20428153872489929</v>
      </c>
      <c r="O45" s="227">
        <v>2.6617322582751513E-3</v>
      </c>
      <c r="P45" s="232">
        <v>0.19899106258433147</v>
      </c>
      <c r="Q45" s="227">
        <v>3.2502865065202318E-3</v>
      </c>
      <c r="R45" s="232">
        <v>0.1795904447339059</v>
      </c>
      <c r="S45" s="227">
        <v>2.2030779905754037E-3</v>
      </c>
      <c r="T45" s="232">
        <v>0.17589508880677426</v>
      </c>
      <c r="U45" s="227">
        <v>1.9393541358353156E-3</v>
      </c>
      <c r="V45" s="232">
        <v>0.15733780167548383</v>
      </c>
      <c r="W45" s="227">
        <v>1.7774446597899776E-3</v>
      </c>
      <c r="X45" s="227"/>
      <c r="Y45" s="232">
        <v>3.9271919999999998</v>
      </c>
      <c r="Z45" s="227">
        <v>2.12572E-2</v>
      </c>
      <c r="AA45" s="232">
        <v>3.8032405711204818</v>
      </c>
      <c r="AB45" s="227">
        <v>1.9002830605705581E-2</v>
      </c>
      <c r="AC45" s="232">
        <v>3.6587212191916869</v>
      </c>
      <c r="AD45" s="227">
        <v>1.7184371215079014E-2</v>
      </c>
      <c r="AE45" s="232">
        <v>3.618547332647982</v>
      </c>
      <c r="AF45" s="227">
        <v>1.7467728350082493E-2</v>
      </c>
      <c r="AG45" s="232">
        <v>3.5390740051203227</v>
      </c>
      <c r="AH45" s="227">
        <v>1.5419259445469223E-2</v>
      </c>
      <c r="AI45" s="227"/>
      <c r="AJ45" s="232">
        <v>7.2325200000000006E-2</v>
      </c>
      <c r="AK45" s="227">
        <v>2.1475000000000001E-3</v>
      </c>
      <c r="AL45" s="232">
        <v>7.1748076683157719E-2</v>
      </c>
      <c r="AM45" s="227">
        <v>2.2876272589470938E-3</v>
      </c>
      <c r="AN45" s="232">
        <v>5.9930381466651743E-2</v>
      </c>
      <c r="AO45" s="227">
        <v>1.7814674382951774E-3</v>
      </c>
      <c r="AP45" s="232">
        <v>5.7568088293535491E-2</v>
      </c>
      <c r="AQ45" s="227">
        <v>1.7522121085083787E-3</v>
      </c>
      <c r="AR45" s="232">
        <v>4.5093729241986173E-2</v>
      </c>
      <c r="AS45" s="227">
        <v>1.4738549108215925E-3</v>
      </c>
      <c r="AT45" s="227"/>
      <c r="AU45" s="232">
        <v>0.73026412725448608</v>
      </c>
      <c r="AV45" s="227">
        <v>1.4720981707796454E-3</v>
      </c>
      <c r="AW45" s="232">
        <v>0.71578288232830378</v>
      </c>
      <c r="AX45" s="227">
        <v>1.2990429918404087E-3</v>
      </c>
      <c r="AY45" s="232">
        <v>0.69744238193551511</v>
      </c>
      <c r="AZ45" s="227">
        <v>1.2528580257321117E-3</v>
      </c>
      <c r="BA45" s="232">
        <v>0.69049649503898824</v>
      </c>
      <c r="BB45" s="227">
        <v>1.1357508321524232E-3</v>
      </c>
      <c r="BC45" s="232">
        <v>0.68060703177452053</v>
      </c>
      <c r="BD45" s="227">
        <v>1.0235226652738417E-3</v>
      </c>
      <c r="BE45" s="227"/>
      <c r="BF45" s="232">
        <v>0.32393118739128113</v>
      </c>
      <c r="BG45" s="227">
        <v>3.2902485691010952E-3</v>
      </c>
      <c r="BH45" s="232">
        <v>0.33004099545893184</v>
      </c>
      <c r="BI45" s="227">
        <v>4.7971036488810691E-3</v>
      </c>
      <c r="BJ45" s="232">
        <v>0.3171912334495256</v>
      </c>
      <c r="BK45" s="227">
        <v>3.1162366766651628E-3</v>
      </c>
      <c r="BL45" s="232">
        <v>0.31878523464153408</v>
      </c>
      <c r="BM45" s="227">
        <v>2.7804132395763174E-3</v>
      </c>
      <c r="BN45" s="232">
        <v>0.2964591429298733</v>
      </c>
      <c r="BO45" s="227">
        <v>2.6561355769856394E-3</v>
      </c>
    </row>
    <row r="46" spans="1:67" ht="13.5" thickTop="1" x14ac:dyDescent="0.2">
      <c r="A46" s="20"/>
      <c r="B46" s="246" t="s">
        <v>237</v>
      </c>
      <c r="C46" s="21"/>
      <c r="D46" s="21"/>
      <c r="E46" s="92"/>
      <c r="F46" s="92"/>
      <c r="G46" s="92"/>
      <c r="H46" s="92"/>
      <c r="I46" s="92"/>
      <c r="J46" s="92"/>
      <c r="K46" s="21"/>
      <c r="L46" s="21"/>
      <c r="M46" s="92"/>
      <c r="N46" s="21"/>
      <c r="O46" s="21"/>
      <c r="P46" s="92"/>
      <c r="Q46" s="92"/>
      <c r="R46" s="92"/>
      <c r="S46" s="92"/>
      <c r="T46" s="92"/>
      <c r="U46" s="92"/>
      <c r="V46" s="21"/>
      <c r="W46" s="21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21"/>
      <c r="AU46" s="21"/>
      <c r="AV46" s="21"/>
      <c r="AW46" s="92"/>
      <c r="AX46" s="92"/>
      <c r="AY46" s="92"/>
      <c r="AZ46" s="92"/>
      <c r="BA46" s="92"/>
      <c r="BB46" s="92"/>
      <c r="BC46" s="21"/>
      <c r="BD46" s="21"/>
      <c r="BE46" s="21"/>
      <c r="BF46" s="21"/>
      <c r="BG46" s="21"/>
      <c r="BH46" s="92"/>
      <c r="BI46" s="92"/>
      <c r="BJ46" s="92"/>
      <c r="BK46" s="92"/>
      <c r="BL46" s="92"/>
      <c r="BM46" s="92"/>
      <c r="BN46" s="21"/>
      <c r="BO46" s="21"/>
    </row>
    <row r="47" spans="1:67" x14ac:dyDescent="0.2">
      <c r="A47" s="20"/>
      <c r="B47" s="22" t="s">
        <v>212</v>
      </c>
      <c r="C47" s="21"/>
      <c r="D47" s="21"/>
      <c r="E47" s="92"/>
      <c r="F47" s="92"/>
      <c r="G47" s="92"/>
      <c r="H47" s="92"/>
      <c r="I47" s="92"/>
      <c r="J47" s="92"/>
      <c r="K47" s="21"/>
      <c r="L47" s="21"/>
      <c r="M47" s="92"/>
      <c r="N47" s="21"/>
      <c r="O47" s="21"/>
      <c r="P47" s="92"/>
      <c r="Q47" s="92"/>
      <c r="R47" s="92"/>
      <c r="S47" s="92"/>
      <c r="T47" s="92"/>
      <c r="U47" s="92"/>
      <c r="V47" s="21"/>
      <c r="W47" s="21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21"/>
      <c r="AU47" s="21"/>
      <c r="AV47" s="21"/>
      <c r="AW47" s="92"/>
      <c r="AX47" s="92"/>
      <c r="AY47" s="92"/>
      <c r="AZ47" s="92"/>
      <c r="BA47" s="92"/>
      <c r="BB47" s="92"/>
      <c r="BC47" s="21"/>
      <c r="BD47" s="21"/>
      <c r="BE47" s="21"/>
      <c r="BF47" s="21"/>
      <c r="BG47" s="21"/>
      <c r="BH47" s="92"/>
      <c r="BI47" s="92"/>
      <c r="BJ47" s="92"/>
      <c r="BK47" s="92"/>
      <c r="BL47" s="92"/>
      <c r="BM47" s="92"/>
      <c r="BN47" s="21"/>
      <c r="BO47" s="21"/>
    </row>
    <row r="48" spans="1:67" x14ac:dyDescent="0.2">
      <c r="A48" s="20"/>
      <c r="B48" s="23" t="s">
        <v>213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1"/>
      <c r="O48" s="21"/>
      <c r="P48" s="92"/>
      <c r="Q48" s="92"/>
      <c r="R48" s="92"/>
      <c r="S48" s="92"/>
      <c r="T48" s="92"/>
      <c r="U48" s="92"/>
      <c r="V48" s="21"/>
      <c r="W48" s="21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23"/>
      <c r="AU48" s="21"/>
      <c r="AV48" s="21"/>
      <c r="AW48" s="92"/>
      <c r="AX48" s="92"/>
      <c r="AY48" s="92"/>
      <c r="AZ48" s="92"/>
      <c r="BA48" s="92"/>
      <c r="BB48" s="92"/>
      <c r="BC48" s="21"/>
      <c r="BD48" s="21"/>
      <c r="BE48" s="23"/>
      <c r="BF48" s="21"/>
      <c r="BG48" s="21"/>
      <c r="BH48" s="92"/>
      <c r="BI48" s="92"/>
      <c r="BJ48" s="92"/>
      <c r="BK48" s="92"/>
      <c r="BL48" s="92"/>
      <c r="BM48" s="92"/>
      <c r="BN48" s="21"/>
      <c r="BO48" s="21"/>
    </row>
    <row r="49" spans="1:67" x14ac:dyDescent="0.2">
      <c r="A49" s="20"/>
      <c r="B49" s="22" t="s">
        <v>214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23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23"/>
      <c r="BF49" s="92"/>
      <c r="BG49" s="92"/>
      <c r="BH49" s="92"/>
      <c r="BI49" s="92"/>
      <c r="BJ49" s="92"/>
      <c r="BK49" s="92"/>
      <c r="BL49" s="92"/>
      <c r="BM49" s="92"/>
      <c r="BN49" s="92"/>
      <c r="BO49" s="92"/>
    </row>
    <row r="50" spans="1:67" x14ac:dyDescent="0.2">
      <c r="A50" s="20"/>
      <c r="B50" s="23" t="s">
        <v>215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23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23"/>
      <c r="BF50" s="92"/>
      <c r="BG50" s="92"/>
      <c r="BH50" s="92"/>
      <c r="BI50" s="92"/>
      <c r="BJ50" s="92"/>
      <c r="BK50" s="92"/>
      <c r="BL50" s="92"/>
      <c r="BM50" s="92"/>
      <c r="BN50" s="92"/>
      <c r="BO50" s="92"/>
    </row>
    <row r="51" spans="1:67" x14ac:dyDescent="0.2">
      <c r="A51" s="20"/>
      <c r="B51" s="22" t="s">
        <v>216</v>
      </c>
      <c r="C51" s="21"/>
      <c r="D51" s="21"/>
      <c r="E51" s="92"/>
      <c r="F51" s="92"/>
      <c r="G51" s="92"/>
      <c r="H51" s="92"/>
      <c r="I51" s="92"/>
      <c r="J51" s="92"/>
      <c r="K51" s="21"/>
      <c r="L51" s="21"/>
      <c r="M51" s="92"/>
      <c r="N51" s="21"/>
      <c r="O51" s="21"/>
      <c r="P51" s="92"/>
      <c r="Q51" s="92"/>
      <c r="R51" s="92"/>
      <c r="S51" s="92"/>
      <c r="T51" s="92"/>
      <c r="U51" s="92"/>
      <c r="V51" s="21"/>
      <c r="W51" s="21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21"/>
      <c r="AU51" s="21"/>
      <c r="AV51" s="21"/>
      <c r="AW51" s="92"/>
      <c r="AX51" s="92"/>
      <c r="AY51" s="92"/>
      <c r="AZ51" s="92"/>
      <c r="BA51" s="92"/>
      <c r="BB51" s="92"/>
      <c r="BC51" s="21"/>
      <c r="BD51" s="21"/>
      <c r="BE51" s="21"/>
      <c r="BF51" s="21"/>
      <c r="BG51" s="21"/>
      <c r="BH51" s="92"/>
      <c r="BI51" s="92"/>
      <c r="BJ51" s="92"/>
      <c r="BK51" s="92"/>
      <c r="BL51" s="92"/>
      <c r="BM51" s="92"/>
      <c r="BN51" s="21"/>
      <c r="BO51" s="21"/>
    </row>
    <row r="52" spans="1:67" x14ac:dyDescent="0.2">
      <c r="A52" s="20"/>
      <c r="B52" s="22" t="s">
        <v>217</v>
      </c>
      <c r="C52" s="21"/>
      <c r="D52" s="21"/>
      <c r="E52" s="92"/>
      <c r="F52" s="92"/>
      <c r="G52" s="92"/>
      <c r="H52" s="92"/>
      <c r="I52" s="92"/>
      <c r="J52" s="92"/>
      <c r="K52" s="21"/>
      <c r="L52" s="21"/>
      <c r="M52" s="92"/>
      <c r="N52" s="21"/>
      <c r="O52" s="21"/>
      <c r="P52" s="92"/>
      <c r="Q52" s="92"/>
      <c r="R52" s="92"/>
      <c r="S52" s="92"/>
      <c r="T52" s="92"/>
      <c r="U52" s="92"/>
      <c r="V52" s="21"/>
      <c r="W52" s="21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21"/>
      <c r="AU52" s="21"/>
      <c r="AV52" s="21"/>
      <c r="AW52" s="92"/>
      <c r="AX52" s="92"/>
      <c r="AY52" s="92"/>
      <c r="AZ52" s="92"/>
      <c r="BA52" s="92"/>
      <c r="BB52" s="92"/>
      <c r="BC52" s="21"/>
      <c r="BD52" s="21"/>
      <c r="BE52" s="21"/>
      <c r="BF52" s="21"/>
      <c r="BG52" s="21"/>
      <c r="BH52" s="92"/>
      <c r="BI52" s="92"/>
      <c r="BJ52" s="92"/>
      <c r="BK52" s="92"/>
      <c r="BL52" s="92"/>
      <c r="BM52" s="92"/>
      <c r="BN52" s="21"/>
      <c r="BO52" s="21"/>
    </row>
    <row r="53" spans="1:67" x14ac:dyDescent="0.2">
      <c r="A53" s="20"/>
      <c r="B53" s="280" t="s">
        <v>240</v>
      </c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0"/>
      <c r="AI53" s="280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BA53" s="280"/>
      <c r="BB53" s="280"/>
      <c r="BC53" s="280"/>
      <c r="BD53" s="280"/>
      <c r="BE53" s="280"/>
      <c r="BF53" s="280"/>
      <c r="BG53" s="280"/>
      <c r="BH53" s="280"/>
      <c r="BI53" s="280"/>
      <c r="BJ53" s="280"/>
      <c r="BK53" s="280"/>
      <c r="BL53" s="280"/>
      <c r="BM53" s="280"/>
      <c r="BN53" s="280"/>
      <c r="BO53" s="280"/>
    </row>
    <row r="54" spans="1:67" x14ac:dyDescent="0.2">
      <c r="B54" s="91"/>
    </row>
  </sheetData>
  <mergeCells count="44">
    <mergeCell ref="E11:F11"/>
    <mergeCell ref="P11:Q11"/>
    <mergeCell ref="AA11:AB11"/>
    <mergeCell ref="AL11:AM11"/>
    <mergeCell ref="AW11:AX11"/>
    <mergeCell ref="B6:BO6"/>
    <mergeCell ref="B7:BO7"/>
    <mergeCell ref="B8:BO8"/>
    <mergeCell ref="B9:B12"/>
    <mergeCell ref="N10:W10"/>
    <mergeCell ref="AU10:BD10"/>
    <mergeCell ref="AU9:BO9"/>
    <mergeCell ref="AJ11:AK11"/>
    <mergeCell ref="AN11:AO11"/>
    <mergeCell ref="AR11:AS11"/>
    <mergeCell ref="BL11:BM11"/>
    <mergeCell ref="C9:W9"/>
    <mergeCell ref="Y9:AS9"/>
    <mergeCell ref="G11:H11"/>
    <mergeCell ref="R11:S11"/>
    <mergeCell ref="AY11:AZ11"/>
    <mergeCell ref="B53:BO53"/>
    <mergeCell ref="AU11:AV11"/>
    <mergeCell ref="BC11:BD11"/>
    <mergeCell ref="C10:L10"/>
    <mergeCell ref="C11:D11"/>
    <mergeCell ref="K11:L11"/>
    <mergeCell ref="N11:O11"/>
    <mergeCell ref="V11:W11"/>
    <mergeCell ref="BF10:BO10"/>
    <mergeCell ref="BF11:BG11"/>
    <mergeCell ref="BN11:BO11"/>
    <mergeCell ref="Y10:AH10"/>
    <mergeCell ref="Y11:Z11"/>
    <mergeCell ref="AC11:AD11"/>
    <mergeCell ref="AG11:AH11"/>
    <mergeCell ref="AJ10:AS10"/>
    <mergeCell ref="BJ11:BK11"/>
    <mergeCell ref="I11:J11"/>
    <mergeCell ref="T11:U11"/>
    <mergeCell ref="AE11:AF11"/>
    <mergeCell ref="AP11:AQ11"/>
    <mergeCell ref="BA11:BB11"/>
    <mergeCell ref="BH11:BI11"/>
  </mergeCells>
  <pageMargins left="0.7" right="0.7" top="0.75" bottom="0.75" header="0.3" footer="0.3"/>
  <pageSetup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BY48"/>
  <sheetViews>
    <sheetView zoomScale="90" zoomScaleNormal="90" zoomScaleSheetLayoutView="100" workbookViewId="0"/>
  </sheetViews>
  <sheetFormatPr baseColWidth="10" defaultRowHeight="12.75" x14ac:dyDescent="0.2"/>
  <cols>
    <col min="1" max="1" width="1.7109375" style="9" customWidth="1"/>
    <col min="2" max="2" width="18.7109375" style="39" customWidth="1"/>
    <col min="3" max="3" width="10.28515625" style="9" customWidth="1"/>
    <col min="4" max="4" width="8.7109375" style="9" customWidth="1"/>
    <col min="5" max="5" width="10.28515625" style="9" customWidth="1"/>
    <col min="6" max="6" width="8.7109375" style="9" customWidth="1"/>
    <col min="7" max="7" width="10.28515625" style="9" customWidth="1"/>
    <col min="8" max="8" width="8.7109375" style="9" customWidth="1"/>
    <col min="9" max="9" width="10.28515625" style="9" customWidth="1"/>
    <col min="10" max="10" width="8.7109375" style="9" customWidth="1"/>
    <col min="11" max="11" width="10.28515625" style="9" customWidth="1"/>
    <col min="12" max="12" width="8.7109375" style="9" customWidth="1"/>
    <col min="13" max="13" width="10.28515625" style="9" customWidth="1"/>
    <col min="14" max="14" width="8.7109375" style="9" customWidth="1"/>
    <col min="15" max="15" width="10.28515625" style="9" customWidth="1"/>
    <col min="16" max="16" width="8.7109375" style="9" customWidth="1"/>
    <col min="17" max="17" width="10.28515625" style="9" customWidth="1"/>
    <col min="18" max="18" width="9.7109375" style="9" customWidth="1"/>
    <col min="19" max="19" width="10.28515625" style="9" customWidth="1"/>
    <col min="20" max="20" width="9.7109375" style="9" customWidth="1"/>
    <col min="21" max="21" width="10.28515625" style="9" customWidth="1"/>
    <col min="22" max="22" width="8.7109375" style="9" customWidth="1"/>
    <col min="23" max="23" width="10.28515625" style="9" customWidth="1"/>
    <col min="24" max="24" width="8.7109375" style="9" customWidth="1"/>
    <col min="25" max="25" width="10.28515625" style="9" customWidth="1"/>
    <col min="26" max="26" width="8.7109375" style="9" customWidth="1"/>
    <col min="27" max="27" width="10.28515625" style="9" customWidth="1"/>
    <col min="28" max="28" width="8.7109375" style="9" customWidth="1"/>
    <col min="29" max="29" width="10.28515625" style="9" customWidth="1"/>
    <col min="30" max="30" width="8.7109375" style="9" customWidth="1"/>
    <col min="31" max="31" width="10.28515625" style="9" customWidth="1"/>
    <col min="32" max="32" width="8.7109375" style="9" customWidth="1"/>
    <col min="33" max="33" width="10.28515625" style="9" customWidth="1"/>
    <col min="34" max="34" width="8.7109375" style="9" customWidth="1"/>
    <col min="35" max="35" width="10.28515625" style="9" customWidth="1"/>
    <col min="36" max="36" width="8.7109375" style="9" customWidth="1"/>
    <col min="37" max="37" width="10.28515625" style="9" customWidth="1"/>
    <col min="38" max="38" width="9.7109375" style="9" customWidth="1"/>
    <col min="39" max="39" width="10.28515625" style="9" customWidth="1"/>
    <col min="40" max="40" width="9.7109375" style="9" customWidth="1"/>
    <col min="41" max="41" width="10.28515625" style="9" customWidth="1"/>
    <col min="42" max="42" width="8.7109375" style="9" customWidth="1"/>
    <col min="43" max="43" width="10.28515625" style="9" customWidth="1"/>
    <col min="44" max="44" width="8.7109375" style="9" customWidth="1"/>
    <col min="45" max="45" width="10.28515625" style="9" customWidth="1"/>
    <col min="46" max="46" width="8.7109375" style="9" customWidth="1"/>
    <col min="47" max="47" width="10.28515625" style="9" customWidth="1"/>
    <col min="48" max="48" width="9.7109375" style="9" customWidth="1"/>
    <col min="49" max="49" width="10.28515625" style="9" customWidth="1"/>
    <col min="50" max="50" width="9.7109375" style="9" customWidth="1"/>
    <col min="51" max="51" width="10.28515625" style="9" customWidth="1"/>
    <col min="52" max="52" width="8.7109375" style="9" customWidth="1"/>
    <col min="53" max="53" width="10.28515625" style="9" customWidth="1"/>
    <col min="54" max="54" width="8.7109375" style="9" customWidth="1"/>
    <col min="55" max="55" width="10.28515625" style="9" customWidth="1"/>
    <col min="56" max="56" width="8.7109375" style="9" customWidth="1"/>
    <col min="57" max="57" width="10.28515625" style="9" customWidth="1"/>
    <col min="58" max="58" width="8.7109375" style="9" customWidth="1"/>
    <col min="59" max="59" width="10.28515625" style="9" customWidth="1"/>
    <col min="60" max="60" width="8.7109375" style="9" customWidth="1"/>
    <col min="61" max="61" width="10.28515625" style="9" customWidth="1"/>
    <col min="62" max="62" width="8.7109375" style="9" customWidth="1"/>
    <col min="63" max="67" width="11" style="9" customWidth="1"/>
    <col min="68" max="16384" width="11.42578125" style="9"/>
  </cols>
  <sheetData>
    <row r="1" spans="1:77" x14ac:dyDescent="0.2">
      <c r="BG1" s="9">
        <v>0</v>
      </c>
    </row>
    <row r="6" spans="1:77" ht="15" customHeight="1" x14ac:dyDescent="0.25">
      <c r="A6" s="33"/>
      <c r="B6" s="300" t="s">
        <v>206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</row>
    <row r="7" spans="1:77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7" ht="18" customHeight="1" thickBot="1" x14ac:dyDescent="0.25">
      <c r="A8" s="32"/>
      <c r="B8" s="301" t="s">
        <v>248</v>
      </c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301"/>
      <c r="AP8" s="301"/>
      <c r="AQ8" s="301"/>
      <c r="AR8" s="301"/>
      <c r="AS8" s="301"/>
      <c r="AT8" s="301"/>
      <c r="AU8" s="301"/>
      <c r="AV8" s="301"/>
      <c r="AW8" s="301"/>
      <c r="AX8" s="301"/>
      <c r="AY8" s="301"/>
      <c r="AZ8" s="301"/>
      <c r="BA8" s="301"/>
      <c r="BB8" s="301"/>
      <c r="BC8" s="301"/>
      <c r="BD8" s="301"/>
      <c r="BE8" s="301"/>
      <c r="BF8" s="301"/>
      <c r="BG8" s="301"/>
      <c r="BH8" s="301"/>
      <c r="BI8" s="301"/>
      <c r="BJ8" s="301"/>
      <c r="BK8" s="301"/>
      <c r="BL8" s="301"/>
      <c r="BM8" s="301"/>
      <c r="BN8" s="301"/>
      <c r="BO8" s="301"/>
    </row>
    <row r="9" spans="1:77" s="58" customFormat="1" ht="17.25" customHeight="1" thickTop="1" thickBot="1" x14ac:dyDescent="0.25">
      <c r="A9" s="135"/>
      <c r="B9" s="259" t="s">
        <v>67</v>
      </c>
      <c r="C9" s="303" t="s">
        <v>226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303"/>
      <c r="W9" s="303"/>
      <c r="X9" s="303"/>
      <c r="Y9" s="303"/>
      <c r="Z9" s="303"/>
      <c r="AA9" s="303"/>
      <c r="AB9" s="303"/>
      <c r="AC9" s="303"/>
      <c r="AD9" s="303"/>
      <c r="AE9" s="303"/>
      <c r="AF9" s="303"/>
      <c r="AG9" s="303"/>
      <c r="AH9" s="303"/>
      <c r="AI9" s="303"/>
      <c r="AJ9" s="303"/>
      <c r="AK9" s="303"/>
      <c r="AL9" s="303"/>
      <c r="AM9" s="303"/>
      <c r="AN9" s="303"/>
      <c r="AO9" s="303"/>
      <c r="AP9" s="303"/>
      <c r="AQ9" s="303"/>
      <c r="AR9" s="303"/>
      <c r="AS9" s="303"/>
      <c r="AT9" s="303"/>
      <c r="AU9" s="303"/>
      <c r="AV9" s="303"/>
      <c r="AW9" s="303"/>
      <c r="AX9" s="303"/>
      <c r="AY9" s="303"/>
      <c r="AZ9" s="303"/>
      <c r="BA9" s="303"/>
      <c r="BB9" s="303"/>
      <c r="BC9" s="303"/>
      <c r="BD9" s="303"/>
      <c r="BE9" s="303"/>
      <c r="BF9" s="303"/>
      <c r="BG9" s="303"/>
      <c r="BH9" s="303"/>
      <c r="BI9" s="303"/>
      <c r="BJ9" s="303"/>
      <c r="BK9" s="303"/>
      <c r="BL9" s="303"/>
      <c r="BM9" s="303"/>
      <c r="BN9" s="303"/>
      <c r="BO9" s="303"/>
    </row>
    <row r="10" spans="1:77" s="58" customFormat="1" ht="39" customHeight="1" x14ac:dyDescent="0.2">
      <c r="A10" s="31"/>
      <c r="B10" s="285"/>
      <c r="C10" s="281" t="s">
        <v>18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 t="s">
        <v>65</v>
      </c>
      <c r="N10" s="281"/>
      <c r="O10" s="281"/>
      <c r="P10" s="281"/>
      <c r="Q10" s="281"/>
      <c r="R10" s="281"/>
      <c r="S10" s="281"/>
      <c r="T10" s="281"/>
      <c r="U10" s="281"/>
      <c r="V10" s="281"/>
      <c r="W10" s="281" t="s">
        <v>64</v>
      </c>
      <c r="X10" s="281"/>
      <c r="Y10" s="281"/>
      <c r="Z10" s="281"/>
      <c r="AA10" s="281"/>
      <c r="AB10" s="281"/>
      <c r="AC10" s="281"/>
      <c r="AD10" s="281"/>
      <c r="AE10" s="281"/>
      <c r="AF10" s="281"/>
      <c r="AG10" s="281" t="s">
        <v>219</v>
      </c>
      <c r="AH10" s="281"/>
      <c r="AI10" s="281"/>
      <c r="AJ10" s="281"/>
      <c r="AK10" s="281"/>
      <c r="AL10" s="281"/>
      <c r="AM10" s="281"/>
      <c r="AN10" s="281"/>
      <c r="AO10" s="281"/>
      <c r="AP10" s="281"/>
      <c r="AQ10" s="281" t="s">
        <v>156</v>
      </c>
      <c r="AR10" s="281"/>
      <c r="AS10" s="281"/>
      <c r="AT10" s="281"/>
      <c r="AU10" s="281"/>
      <c r="AV10" s="281"/>
      <c r="AW10" s="281"/>
      <c r="AX10" s="281"/>
      <c r="AY10" s="281"/>
      <c r="AZ10" s="281"/>
      <c r="BA10" s="281" t="s">
        <v>14</v>
      </c>
      <c r="BB10" s="281"/>
      <c r="BC10" s="281"/>
      <c r="BD10" s="281"/>
      <c r="BE10" s="281"/>
      <c r="BF10" s="281"/>
      <c r="BG10" s="281"/>
      <c r="BH10" s="281"/>
      <c r="BI10" s="281"/>
      <c r="BJ10" s="281"/>
      <c r="BK10" s="281" t="s">
        <v>63</v>
      </c>
      <c r="BL10" s="281"/>
      <c r="BM10" s="281"/>
      <c r="BN10" s="281"/>
      <c r="BO10" s="281"/>
    </row>
    <row r="11" spans="1:77" s="58" customFormat="1" ht="12.75" customHeight="1" x14ac:dyDescent="0.2">
      <c r="A11" s="31"/>
      <c r="B11" s="285"/>
      <c r="C11" s="304">
        <v>2008</v>
      </c>
      <c r="D11" s="304"/>
      <c r="E11" s="304">
        <v>2010</v>
      </c>
      <c r="F11" s="304"/>
      <c r="G11" s="304">
        <v>2012</v>
      </c>
      <c r="H11" s="304"/>
      <c r="I11" s="297">
        <v>2014</v>
      </c>
      <c r="J11" s="297"/>
      <c r="K11" s="304">
        <v>2016</v>
      </c>
      <c r="L11" s="304"/>
      <c r="M11" s="304">
        <v>2008</v>
      </c>
      <c r="N11" s="304"/>
      <c r="O11" s="304">
        <v>2010</v>
      </c>
      <c r="P11" s="304"/>
      <c r="Q11" s="304">
        <v>2012</v>
      </c>
      <c r="R11" s="304"/>
      <c r="S11" s="297">
        <v>2014</v>
      </c>
      <c r="T11" s="297"/>
      <c r="U11" s="304">
        <v>2016</v>
      </c>
      <c r="V11" s="304"/>
      <c r="W11" s="304">
        <v>2008</v>
      </c>
      <c r="X11" s="304"/>
      <c r="Y11" s="304">
        <v>2010</v>
      </c>
      <c r="Z11" s="304"/>
      <c r="AA11" s="304">
        <v>2012</v>
      </c>
      <c r="AB11" s="304"/>
      <c r="AC11" s="297">
        <v>2014</v>
      </c>
      <c r="AD11" s="297"/>
      <c r="AE11" s="304">
        <v>2016</v>
      </c>
      <c r="AF11" s="304"/>
      <c r="AG11" s="304">
        <v>2008</v>
      </c>
      <c r="AH11" s="304"/>
      <c r="AI11" s="304">
        <v>2010</v>
      </c>
      <c r="AJ11" s="304"/>
      <c r="AK11" s="304">
        <v>2012</v>
      </c>
      <c r="AL11" s="304"/>
      <c r="AM11" s="297">
        <v>2014</v>
      </c>
      <c r="AN11" s="297"/>
      <c r="AO11" s="304">
        <v>2016</v>
      </c>
      <c r="AP11" s="304"/>
      <c r="AQ11" s="304">
        <v>2008</v>
      </c>
      <c r="AR11" s="304"/>
      <c r="AS11" s="304">
        <v>2010</v>
      </c>
      <c r="AT11" s="304"/>
      <c r="AU11" s="304">
        <v>2012</v>
      </c>
      <c r="AV11" s="304"/>
      <c r="AW11" s="297">
        <v>2014</v>
      </c>
      <c r="AX11" s="297"/>
      <c r="AY11" s="304">
        <v>2016</v>
      </c>
      <c r="AZ11" s="304"/>
      <c r="BA11" s="304">
        <v>2008</v>
      </c>
      <c r="BB11" s="304"/>
      <c r="BC11" s="304">
        <v>2010</v>
      </c>
      <c r="BD11" s="304"/>
      <c r="BE11" s="304">
        <v>2012</v>
      </c>
      <c r="BF11" s="304"/>
      <c r="BG11" s="297">
        <v>2014</v>
      </c>
      <c r="BH11" s="297"/>
      <c r="BI11" s="304">
        <v>2016</v>
      </c>
      <c r="BJ11" s="304"/>
      <c r="BK11" s="211">
        <v>2008</v>
      </c>
      <c r="BL11" s="250">
        <v>2010</v>
      </c>
      <c r="BM11" s="211">
        <v>2012</v>
      </c>
      <c r="BN11" s="211">
        <v>2014</v>
      </c>
      <c r="BO11" s="211">
        <v>2016</v>
      </c>
    </row>
    <row r="12" spans="1:77" s="39" customFormat="1" ht="39.950000000000003" customHeight="1" thickBot="1" x14ac:dyDescent="0.25">
      <c r="A12" s="29"/>
      <c r="B12" s="260"/>
      <c r="C12" s="139" t="s">
        <v>69</v>
      </c>
      <c r="D12" s="139" t="s">
        <v>126</v>
      </c>
      <c r="E12" s="139" t="s">
        <v>69</v>
      </c>
      <c r="F12" s="139" t="s">
        <v>126</v>
      </c>
      <c r="G12" s="139" t="s">
        <v>69</v>
      </c>
      <c r="H12" s="139" t="s">
        <v>126</v>
      </c>
      <c r="I12" s="139" t="s">
        <v>69</v>
      </c>
      <c r="J12" s="139" t="s">
        <v>126</v>
      </c>
      <c r="K12" s="139" t="s">
        <v>69</v>
      </c>
      <c r="L12" s="139" t="s">
        <v>126</v>
      </c>
      <c r="M12" s="139" t="s">
        <v>69</v>
      </c>
      <c r="N12" s="139" t="s">
        <v>126</v>
      </c>
      <c r="O12" s="139" t="s">
        <v>69</v>
      </c>
      <c r="P12" s="139" t="s">
        <v>126</v>
      </c>
      <c r="Q12" s="139" t="s">
        <v>69</v>
      </c>
      <c r="R12" s="139" t="s">
        <v>126</v>
      </c>
      <c r="S12" s="139" t="s">
        <v>69</v>
      </c>
      <c r="T12" s="139" t="s">
        <v>126</v>
      </c>
      <c r="U12" s="139" t="s">
        <v>69</v>
      </c>
      <c r="V12" s="139" t="s">
        <v>126</v>
      </c>
      <c r="W12" s="139" t="s">
        <v>69</v>
      </c>
      <c r="X12" s="139" t="s">
        <v>126</v>
      </c>
      <c r="Y12" s="139" t="s">
        <v>69</v>
      </c>
      <c r="Z12" s="139" t="s">
        <v>126</v>
      </c>
      <c r="AA12" s="139" t="s">
        <v>69</v>
      </c>
      <c r="AB12" s="139" t="s">
        <v>126</v>
      </c>
      <c r="AC12" s="139" t="s">
        <v>69</v>
      </c>
      <c r="AD12" s="139" t="s">
        <v>126</v>
      </c>
      <c r="AE12" s="139" t="s">
        <v>69</v>
      </c>
      <c r="AF12" s="139" t="s">
        <v>126</v>
      </c>
      <c r="AG12" s="139" t="s">
        <v>69</v>
      </c>
      <c r="AH12" s="139" t="s">
        <v>126</v>
      </c>
      <c r="AI12" s="139" t="s">
        <v>69</v>
      </c>
      <c r="AJ12" s="139" t="s">
        <v>126</v>
      </c>
      <c r="AK12" s="139" t="s">
        <v>69</v>
      </c>
      <c r="AL12" s="139" t="s">
        <v>126</v>
      </c>
      <c r="AM12" s="139" t="s">
        <v>69</v>
      </c>
      <c r="AN12" s="139" t="s">
        <v>126</v>
      </c>
      <c r="AO12" s="139" t="s">
        <v>69</v>
      </c>
      <c r="AP12" s="139" t="s">
        <v>126</v>
      </c>
      <c r="AQ12" s="139" t="s">
        <v>69</v>
      </c>
      <c r="AR12" s="139" t="s">
        <v>126</v>
      </c>
      <c r="AS12" s="139" t="s">
        <v>69</v>
      </c>
      <c r="AT12" s="139" t="s">
        <v>126</v>
      </c>
      <c r="AU12" s="139" t="s">
        <v>69</v>
      </c>
      <c r="AV12" s="139" t="s">
        <v>126</v>
      </c>
      <c r="AW12" s="139" t="s">
        <v>69</v>
      </c>
      <c r="AX12" s="139" t="s">
        <v>126</v>
      </c>
      <c r="AY12" s="139" t="s">
        <v>69</v>
      </c>
      <c r="AZ12" s="139" t="s">
        <v>126</v>
      </c>
      <c r="BA12" s="139" t="s">
        <v>69</v>
      </c>
      <c r="BB12" s="139" t="s">
        <v>126</v>
      </c>
      <c r="BC12" s="139" t="s">
        <v>69</v>
      </c>
      <c r="BD12" s="139" t="s">
        <v>126</v>
      </c>
      <c r="BE12" s="139" t="s">
        <v>69</v>
      </c>
      <c r="BF12" s="139" t="s">
        <v>126</v>
      </c>
      <c r="BG12" s="139" t="s">
        <v>69</v>
      </c>
      <c r="BH12" s="139" t="s">
        <v>126</v>
      </c>
      <c r="BI12" s="139" t="s">
        <v>69</v>
      </c>
      <c r="BJ12" s="139" t="s">
        <v>126</v>
      </c>
      <c r="BK12" s="139" t="s">
        <v>69</v>
      </c>
      <c r="BL12" s="139" t="s">
        <v>69</v>
      </c>
      <c r="BM12" s="139" t="s">
        <v>69</v>
      </c>
      <c r="BN12" s="139" t="s">
        <v>69</v>
      </c>
      <c r="BO12" s="139" t="s">
        <v>69</v>
      </c>
    </row>
    <row r="13" spans="1:77" x14ac:dyDescent="0.2">
      <c r="A13" s="20"/>
      <c r="B13" s="27" t="s">
        <v>62</v>
      </c>
      <c r="C13" s="228">
        <v>14.065943717956543</v>
      </c>
      <c r="D13" s="226">
        <v>0.56992596387863159</v>
      </c>
      <c r="E13" s="228">
        <v>15.380393028259277</v>
      </c>
      <c r="F13" s="226">
        <v>0.70076191425323486</v>
      </c>
      <c r="G13" s="228">
        <v>14.204642295837402</v>
      </c>
      <c r="H13" s="226">
        <v>0.70740610361099243</v>
      </c>
      <c r="I13" s="228">
        <v>14.292299270629883</v>
      </c>
      <c r="J13" s="226">
        <v>0.78427010774612427</v>
      </c>
      <c r="K13" s="228">
        <v>15.550799369812012</v>
      </c>
      <c r="L13" s="226">
        <v>0.72158735990524292</v>
      </c>
      <c r="M13" s="228">
        <v>14.860838890075684</v>
      </c>
      <c r="N13" s="226">
        <v>1.2800852060317993</v>
      </c>
      <c r="O13" s="228">
        <v>13.179758071899414</v>
      </c>
      <c r="P13" s="226">
        <v>1.0851500034332275</v>
      </c>
      <c r="Q13" s="228">
        <v>12.082931518554688</v>
      </c>
      <c r="R13" s="226">
        <v>0.81217044591903687</v>
      </c>
      <c r="S13" s="228">
        <v>10.830345153808594</v>
      </c>
      <c r="T13" s="226">
        <v>0.76455157995223999</v>
      </c>
      <c r="U13" s="228">
        <v>10.946545600891113</v>
      </c>
      <c r="V13" s="226">
        <v>0.73887306451797485</v>
      </c>
      <c r="W13" s="228">
        <v>42.55328369140625</v>
      </c>
      <c r="X13" s="226">
        <v>1.3254520893096924</v>
      </c>
      <c r="Y13" s="228">
        <v>40.420204162597656</v>
      </c>
      <c r="Z13" s="226">
        <v>1.1720120906829834</v>
      </c>
      <c r="AA13" s="228">
        <v>42.45391845703125</v>
      </c>
      <c r="AB13" s="226">
        <v>1.1855368614196777</v>
      </c>
      <c r="AC13" s="228">
        <v>42.231525421142578</v>
      </c>
      <c r="AD13" s="226">
        <v>1.22910475730896</v>
      </c>
      <c r="AE13" s="228">
        <v>44.109897613525391</v>
      </c>
      <c r="AF13" s="226">
        <v>1.3313329219818115</v>
      </c>
      <c r="AG13" s="228">
        <v>7.7843537330627441</v>
      </c>
      <c r="AH13" s="226">
        <v>1.0137571096420288</v>
      </c>
      <c r="AI13" s="228">
        <v>7.4005050659179687</v>
      </c>
      <c r="AJ13" s="226">
        <v>1.9063372611999512</v>
      </c>
      <c r="AK13" s="228">
        <v>5.6695981025695801</v>
      </c>
      <c r="AL13" s="226">
        <v>0.96876060962677002</v>
      </c>
      <c r="AM13" s="228">
        <v>4.3370356559753418</v>
      </c>
      <c r="AN13" s="226">
        <v>0.83027201890945435</v>
      </c>
      <c r="AO13" s="228">
        <v>7.4237518310546875</v>
      </c>
      <c r="AP13" s="226">
        <v>1.0746058225631714</v>
      </c>
      <c r="AQ13" s="228">
        <v>3.5127189159393311</v>
      </c>
      <c r="AR13" s="226">
        <v>0.92082500457763672</v>
      </c>
      <c r="AS13" s="228">
        <v>4.6107749938964844</v>
      </c>
      <c r="AT13" s="226">
        <v>0.8907962441444397</v>
      </c>
      <c r="AU13" s="228">
        <v>3.2132706642150879</v>
      </c>
      <c r="AV13" s="226">
        <v>0.62966442108154297</v>
      </c>
      <c r="AW13" s="228">
        <v>3.6094167232513428</v>
      </c>
      <c r="AX13" s="226">
        <v>0.77440309524536133</v>
      </c>
      <c r="AY13" s="228">
        <v>2.5707557201385498</v>
      </c>
      <c r="AZ13" s="226">
        <v>0.50391972064971924</v>
      </c>
      <c r="BA13" s="228">
        <v>17.222858428955078</v>
      </c>
      <c r="BB13" s="226">
        <v>1.0982307195663452</v>
      </c>
      <c r="BC13" s="228">
        <v>19.008363723754883</v>
      </c>
      <c r="BD13" s="226">
        <v>1.3072319030761719</v>
      </c>
      <c r="BE13" s="228">
        <v>22.375640869140625</v>
      </c>
      <c r="BF13" s="226">
        <v>1.0322339534759521</v>
      </c>
      <c r="BG13" s="228">
        <v>24.699378967285156</v>
      </c>
      <c r="BH13" s="226">
        <v>1.2495268583297729</v>
      </c>
      <c r="BI13" s="228">
        <v>19.398252487182617</v>
      </c>
      <c r="BJ13" s="226">
        <v>1.2591104507446289</v>
      </c>
      <c r="BK13" s="233">
        <v>100</v>
      </c>
      <c r="BL13" s="233">
        <v>100</v>
      </c>
      <c r="BM13" s="233">
        <v>100</v>
      </c>
      <c r="BN13" s="233">
        <v>100</v>
      </c>
      <c r="BO13" s="233">
        <v>100</v>
      </c>
      <c r="BP13" s="197"/>
    </row>
    <row r="14" spans="1:77" ht="13.5" customHeight="1" x14ac:dyDescent="0.2">
      <c r="A14" s="20"/>
      <c r="B14" s="27" t="s">
        <v>61</v>
      </c>
      <c r="C14" s="184">
        <v>13.038878440856934</v>
      </c>
      <c r="D14" s="175">
        <v>0.78457367420196533</v>
      </c>
      <c r="E14" s="184">
        <v>13.691106796264648</v>
      </c>
      <c r="F14" s="175">
        <v>0.64059686660766602</v>
      </c>
      <c r="G14" s="184">
        <v>13.306136131286621</v>
      </c>
      <c r="H14" s="175">
        <v>0.61500173807144165</v>
      </c>
      <c r="I14" s="184">
        <v>12.708544731140137</v>
      </c>
      <c r="J14" s="175">
        <v>0.69372975826263428</v>
      </c>
      <c r="K14" s="184">
        <v>13.959863662719727</v>
      </c>
      <c r="L14" s="175">
        <v>0.74870544672012329</v>
      </c>
      <c r="M14" s="184">
        <v>22.386022567749023</v>
      </c>
      <c r="N14" s="175">
        <v>1.0468534231185913</v>
      </c>
      <c r="O14" s="184">
        <v>18.431802749633789</v>
      </c>
      <c r="P14" s="175">
        <v>0.87847661972045898</v>
      </c>
      <c r="Q14" s="184">
        <v>14.397830009460449</v>
      </c>
      <c r="R14" s="175">
        <v>0.94318658113479614</v>
      </c>
      <c r="S14" s="184">
        <v>11.353988647460938</v>
      </c>
      <c r="T14" s="175">
        <v>0.99395263195037842</v>
      </c>
      <c r="U14" s="184">
        <v>13.657468795776367</v>
      </c>
      <c r="V14" s="175">
        <v>1.2095886468887329</v>
      </c>
      <c r="W14" s="184">
        <v>39.478057861328125</v>
      </c>
      <c r="X14" s="175">
        <v>1.1206438541412354</v>
      </c>
      <c r="Y14" s="184">
        <v>35.904972076416016</v>
      </c>
      <c r="Z14" s="175">
        <v>1.1985824108123779</v>
      </c>
      <c r="AA14" s="184">
        <v>42.453056335449219</v>
      </c>
      <c r="AB14" s="175">
        <v>1.1806668043136597</v>
      </c>
      <c r="AC14" s="184">
        <v>37.231685638427734</v>
      </c>
      <c r="AD14" s="175">
        <v>1.4403663873672485</v>
      </c>
      <c r="AE14" s="184">
        <v>39.288402557373047</v>
      </c>
      <c r="AF14" s="175">
        <v>1.4026167392730713</v>
      </c>
      <c r="AG14" s="184">
        <v>6.8470826148986816</v>
      </c>
      <c r="AH14" s="175">
        <v>1.3534369468688965</v>
      </c>
      <c r="AI14" s="184">
        <v>10.406415939331055</v>
      </c>
      <c r="AJ14" s="175">
        <v>1.0903346538543701</v>
      </c>
      <c r="AK14" s="184">
        <v>9.1925745010375977</v>
      </c>
      <c r="AL14" s="175">
        <v>1.2430857419967651</v>
      </c>
      <c r="AM14" s="184">
        <v>10.218863487243652</v>
      </c>
      <c r="AN14" s="175">
        <v>1.0677595138549805</v>
      </c>
      <c r="AO14" s="184">
        <v>9.0422239303588867</v>
      </c>
      <c r="AP14" s="175">
        <v>1.0019190311431885</v>
      </c>
      <c r="AQ14" s="184">
        <v>5.7652292251586914</v>
      </c>
      <c r="AR14" s="175">
        <v>1.3164769411087036</v>
      </c>
      <c r="AS14" s="184">
        <v>5.4281215667724609</v>
      </c>
      <c r="AT14" s="175">
        <v>0.97388803958892822</v>
      </c>
      <c r="AU14" s="184">
        <v>4.4644613265991211</v>
      </c>
      <c r="AV14" s="175">
        <v>0.74905300140380859</v>
      </c>
      <c r="AW14" s="184">
        <v>10.388054847717285</v>
      </c>
      <c r="AX14" s="175">
        <v>1.2871628999710083</v>
      </c>
      <c r="AY14" s="184">
        <v>6.836306095123291</v>
      </c>
      <c r="AZ14" s="175">
        <v>1.3785988092422485</v>
      </c>
      <c r="BA14" s="184">
        <v>12.48472785949707</v>
      </c>
      <c r="BB14" s="175">
        <v>1.2285462617874146</v>
      </c>
      <c r="BC14" s="184">
        <v>16.137578964233398</v>
      </c>
      <c r="BD14" s="175">
        <v>1.2101856470108032</v>
      </c>
      <c r="BE14" s="184">
        <v>16.185941696166992</v>
      </c>
      <c r="BF14" s="175">
        <v>1.4222605228424072</v>
      </c>
      <c r="BG14" s="184">
        <v>18.098861694335937</v>
      </c>
      <c r="BH14" s="175">
        <v>1.0989429950714111</v>
      </c>
      <c r="BI14" s="184">
        <v>17.215736389160156</v>
      </c>
      <c r="BJ14" s="175">
        <v>1.3975378274917603</v>
      </c>
      <c r="BK14" s="233">
        <v>100</v>
      </c>
      <c r="BL14" s="233">
        <v>100</v>
      </c>
      <c r="BM14" s="233">
        <v>100</v>
      </c>
      <c r="BN14" s="233">
        <v>100</v>
      </c>
      <c r="BO14" s="233">
        <v>100</v>
      </c>
      <c r="BP14" s="197"/>
    </row>
    <row r="15" spans="1:77" x14ac:dyDescent="0.2">
      <c r="A15" s="20"/>
      <c r="B15" s="27" t="s">
        <v>60</v>
      </c>
      <c r="C15" s="184">
        <v>12.564674377441406</v>
      </c>
      <c r="D15" s="175">
        <v>0.69917178153991699</v>
      </c>
      <c r="E15" s="184">
        <v>11.368546485900879</v>
      </c>
      <c r="F15" s="175">
        <v>0.70828604698181152</v>
      </c>
      <c r="G15" s="184">
        <v>13.736762046813965</v>
      </c>
      <c r="H15" s="175">
        <v>0.8445746898651123</v>
      </c>
      <c r="I15" s="184">
        <v>9.7844457626342773</v>
      </c>
      <c r="J15" s="175">
        <v>0.51280909776687622</v>
      </c>
      <c r="K15" s="184">
        <v>11.57391357421875</v>
      </c>
      <c r="L15" s="175">
        <v>0.67003774642944336</v>
      </c>
      <c r="M15" s="184">
        <v>16.553569793701172</v>
      </c>
      <c r="N15" s="175">
        <v>1.8311690092086792</v>
      </c>
      <c r="O15" s="184">
        <v>13.29666805267334</v>
      </c>
      <c r="P15" s="175">
        <v>0.87446802854537964</v>
      </c>
      <c r="Q15" s="184">
        <v>12.020340919494629</v>
      </c>
      <c r="R15" s="175">
        <v>0.97266054153442383</v>
      </c>
      <c r="S15" s="184">
        <v>9.6862297058105469</v>
      </c>
      <c r="T15" s="175">
        <v>0.71515858173370361</v>
      </c>
      <c r="U15" s="184">
        <v>10.436775207519531</v>
      </c>
      <c r="V15" s="175">
        <v>0.88982295989990234</v>
      </c>
      <c r="W15" s="184">
        <v>36.117588043212891</v>
      </c>
      <c r="X15" s="175">
        <v>1.1495966911315918</v>
      </c>
      <c r="Y15" s="184">
        <v>33.337905883789063</v>
      </c>
      <c r="Z15" s="175">
        <v>2.180488109588623</v>
      </c>
      <c r="AA15" s="184">
        <v>36.859771728515625</v>
      </c>
      <c r="AB15" s="175">
        <v>1.4223215579986572</v>
      </c>
      <c r="AC15" s="184">
        <v>36.578514099121094</v>
      </c>
      <c r="AD15" s="175">
        <v>1.2362068891525269</v>
      </c>
      <c r="AE15" s="184">
        <v>35.470981597900391</v>
      </c>
      <c r="AF15" s="175">
        <v>1.4680101871490479</v>
      </c>
      <c r="AG15" s="184">
        <v>10.14060115814209</v>
      </c>
      <c r="AH15" s="175">
        <v>1.7390658855438232</v>
      </c>
      <c r="AI15" s="184">
        <v>10.906877517700195</v>
      </c>
      <c r="AJ15" s="175">
        <v>1.2682315111160278</v>
      </c>
      <c r="AK15" s="184">
        <v>9.9350070953369141</v>
      </c>
      <c r="AL15" s="175">
        <v>1.2925069332122803</v>
      </c>
      <c r="AM15" s="184">
        <v>13.110639572143555</v>
      </c>
      <c r="AN15" s="175">
        <v>0.89966601133346558</v>
      </c>
      <c r="AO15" s="184">
        <v>10.954928398132324</v>
      </c>
      <c r="AP15" s="175">
        <v>1.3659577369689941</v>
      </c>
      <c r="AQ15" s="184">
        <v>8.6939449310302734</v>
      </c>
      <c r="AR15" s="175">
        <v>1.4082204103469849</v>
      </c>
      <c r="AS15" s="184">
        <v>7.5223760604858398</v>
      </c>
      <c r="AT15" s="175">
        <v>1.4486886262893677</v>
      </c>
      <c r="AU15" s="184">
        <v>6.6375017166137695</v>
      </c>
      <c r="AV15" s="175">
        <v>1.3613865375518799</v>
      </c>
      <c r="AW15" s="184">
        <v>8.5218429565429687</v>
      </c>
      <c r="AX15" s="175">
        <v>1.396419882774353</v>
      </c>
      <c r="AY15" s="184">
        <v>10.496474266052246</v>
      </c>
      <c r="AZ15" s="175">
        <v>1.3483587503433228</v>
      </c>
      <c r="BA15" s="184">
        <v>15.929619789123535</v>
      </c>
      <c r="BB15" s="175">
        <v>1.6720122098922729</v>
      </c>
      <c r="BC15" s="184">
        <v>23.567625045776367</v>
      </c>
      <c r="BD15" s="175">
        <v>1.5852632522583008</v>
      </c>
      <c r="BE15" s="184">
        <v>20.810617446899414</v>
      </c>
      <c r="BF15" s="175">
        <v>1.1536664962768555</v>
      </c>
      <c r="BG15" s="184">
        <v>22.318325042724609</v>
      </c>
      <c r="BH15" s="175">
        <v>1.2677046060562134</v>
      </c>
      <c r="BI15" s="184">
        <v>21.066928863525391</v>
      </c>
      <c r="BJ15" s="175">
        <v>1.2845152616500854</v>
      </c>
      <c r="BK15" s="233">
        <v>100</v>
      </c>
      <c r="BL15" s="233">
        <v>100</v>
      </c>
      <c r="BM15" s="233">
        <v>100</v>
      </c>
      <c r="BN15" s="233">
        <v>100</v>
      </c>
      <c r="BO15" s="233">
        <v>100</v>
      </c>
      <c r="BP15" s="197"/>
    </row>
    <row r="16" spans="1:77" x14ac:dyDescent="0.2">
      <c r="A16" s="20"/>
      <c r="B16" s="27" t="s">
        <v>59</v>
      </c>
      <c r="C16" s="184">
        <v>11.395389556884766</v>
      </c>
      <c r="D16" s="175">
        <v>0.40941238403320313</v>
      </c>
      <c r="E16" s="184">
        <v>11.495741844177246</v>
      </c>
      <c r="F16" s="175">
        <v>0.69130343198776245</v>
      </c>
      <c r="G16" s="184">
        <v>11.741532325744629</v>
      </c>
      <c r="H16" s="175">
        <v>0.47037783265113831</v>
      </c>
      <c r="I16" s="184">
        <v>10.339380264282227</v>
      </c>
      <c r="J16" s="175">
        <v>0.39512157440185547</v>
      </c>
      <c r="K16" s="184">
        <v>10.201279640197754</v>
      </c>
      <c r="L16" s="175">
        <v>0.48663461208343506</v>
      </c>
      <c r="M16" s="184">
        <v>11.074910163879395</v>
      </c>
      <c r="N16" s="175">
        <v>0.86120051145553589</v>
      </c>
      <c r="O16" s="184">
        <v>8.5161828994750977</v>
      </c>
      <c r="P16" s="175">
        <v>0.64718693494796753</v>
      </c>
      <c r="Q16" s="184">
        <v>6.1755475997924805</v>
      </c>
      <c r="R16" s="175">
        <v>0.55270904302597046</v>
      </c>
      <c r="S16" s="184">
        <v>6.2471117973327637</v>
      </c>
      <c r="T16" s="175">
        <v>0.4798862636089325</v>
      </c>
      <c r="U16" s="184">
        <v>5.5255999565124512</v>
      </c>
      <c r="V16" s="175">
        <v>0.51408123970031738</v>
      </c>
      <c r="W16" s="184">
        <v>31.223821640014648</v>
      </c>
      <c r="X16" s="175">
        <v>0.78861153125762939</v>
      </c>
      <c r="Y16" s="184">
        <v>29.615545272827148</v>
      </c>
      <c r="Z16" s="175">
        <v>0.8505823016166687</v>
      </c>
      <c r="AA16" s="184">
        <v>36.294990539550781</v>
      </c>
      <c r="AB16" s="175">
        <v>0.75657552480697632</v>
      </c>
      <c r="AC16" s="184">
        <v>33.656139373779297</v>
      </c>
      <c r="AD16" s="175">
        <v>0.60586929321289063</v>
      </c>
      <c r="AE16" s="184">
        <v>35.824897766113281</v>
      </c>
      <c r="AF16" s="175">
        <v>0.8926689624786377</v>
      </c>
      <c r="AG16" s="184">
        <v>14.281246185302734</v>
      </c>
      <c r="AH16" s="175">
        <v>0.81116032600402832</v>
      </c>
      <c r="AI16" s="184">
        <v>12.715747833251953</v>
      </c>
      <c r="AJ16" s="175">
        <v>0.76688927412033081</v>
      </c>
      <c r="AK16" s="184">
        <v>11.658725738525391</v>
      </c>
      <c r="AL16" s="175">
        <v>0.83489400148391724</v>
      </c>
      <c r="AM16" s="184">
        <v>11.205046653747559</v>
      </c>
      <c r="AN16" s="175">
        <v>0.73567020893096924</v>
      </c>
      <c r="AO16" s="184">
        <v>12.793861389160156</v>
      </c>
      <c r="AP16" s="175">
        <v>0.8615691065788269</v>
      </c>
      <c r="AQ16" s="184">
        <v>20.897438049316406</v>
      </c>
      <c r="AR16" s="175">
        <v>0.87446355819702148</v>
      </c>
      <c r="AS16" s="184">
        <v>20.506437301635742</v>
      </c>
      <c r="AT16" s="175">
        <v>0.83937811851501465</v>
      </c>
      <c r="AU16" s="184">
        <v>22.052383422851563</v>
      </c>
      <c r="AV16" s="175">
        <v>0.96193897724151611</v>
      </c>
      <c r="AW16" s="184">
        <v>23.59071159362793</v>
      </c>
      <c r="AX16" s="175">
        <v>0.78696346282958984</v>
      </c>
      <c r="AY16" s="184">
        <v>19.209007263183594</v>
      </c>
      <c r="AZ16" s="175">
        <v>1.1978403329849243</v>
      </c>
      <c r="BA16" s="184">
        <v>11.127194404602051</v>
      </c>
      <c r="BB16" s="175">
        <v>0.88299679756164551</v>
      </c>
      <c r="BC16" s="184">
        <v>17.150344848632813</v>
      </c>
      <c r="BD16" s="175">
        <v>0.91708022356033325</v>
      </c>
      <c r="BE16" s="184">
        <v>12.076818466186523</v>
      </c>
      <c r="BF16" s="175">
        <v>0.94545304775238037</v>
      </c>
      <c r="BG16" s="184">
        <v>14.961613655090332</v>
      </c>
      <c r="BH16" s="175">
        <v>0.71148979663848877</v>
      </c>
      <c r="BI16" s="184">
        <v>16.445354461669922</v>
      </c>
      <c r="BJ16" s="175">
        <v>0.75585746765136719</v>
      </c>
      <c r="BK16" s="233">
        <v>100</v>
      </c>
      <c r="BL16" s="233">
        <v>100</v>
      </c>
      <c r="BM16" s="233">
        <v>100</v>
      </c>
      <c r="BN16" s="233">
        <v>100</v>
      </c>
      <c r="BO16" s="233">
        <v>100</v>
      </c>
      <c r="BP16" s="197"/>
    </row>
    <row r="17" spans="1:68" x14ac:dyDescent="0.2">
      <c r="A17" s="20"/>
      <c r="B17" s="27" t="s">
        <v>58</v>
      </c>
      <c r="C17" s="184">
        <v>12.11192512512207</v>
      </c>
      <c r="D17" s="175">
        <v>0.83036583662033081</v>
      </c>
      <c r="E17" s="184">
        <v>13.059086799621582</v>
      </c>
      <c r="F17" s="175">
        <v>0.97251009941101074</v>
      </c>
      <c r="G17" s="184">
        <v>12.37645435333252</v>
      </c>
      <c r="H17" s="175">
        <v>0.71569240093231201</v>
      </c>
      <c r="I17" s="184">
        <v>12.694398880004883</v>
      </c>
      <c r="J17" s="175">
        <v>0.65797102451324463</v>
      </c>
      <c r="K17" s="184">
        <v>14.205697059631348</v>
      </c>
      <c r="L17" s="175">
        <v>0.68479824066162109</v>
      </c>
      <c r="M17" s="184">
        <v>21.827693939208984</v>
      </c>
      <c r="N17" s="175">
        <v>0.89230424165725708</v>
      </c>
      <c r="O17" s="184">
        <v>17.024282455444336</v>
      </c>
      <c r="P17" s="175">
        <v>0.96142572164535522</v>
      </c>
      <c r="Q17" s="184">
        <v>15.353033065795898</v>
      </c>
      <c r="R17" s="175">
        <v>1.0898966789245605</v>
      </c>
      <c r="S17" s="184">
        <v>16.118406295776367</v>
      </c>
      <c r="T17" s="175">
        <v>1.0733621120452881</v>
      </c>
      <c r="U17" s="184">
        <v>15.023985862731934</v>
      </c>
      <c r="V17" s="175">
        <v>0.96027982234954834</v>
      </c>
      <c r="W17" s="184">
        <v>37.638698577880859</v>
      </c>
      <c r="X17" s="175">
        <v>1.0807887315750122</v>
      </c>
      <c r="Y17" s="184">
        <v>33.824470520019531</v>
      </c>
      <c r="Z17" s="175">
        <v>1.1461855173110962</v>
      </c>
      <c r="AA17" s="184">
        <v>35.777503967285156</v>
      </c>
      <c r="AB17" s="175">
        <v>1.1144422292709351</v>
      </c>
      <c r="AC17" s="184">
        <v>35.031494140625</v>
      </c>
      <c r="AD17" s="175">
        <v>1.0690772533416748</v>
      </c>
      <c r="AE17" s="184">
        <v>36.796199798583984</v>
      </c>
      <c r="AF17" s="175">
        <v>1.1376485824584961</v>
      </c>
      <c r="AG17" s="184">
        <v>5.9506220817565918</v>
      </c>
      <c r="AH17" s="175">
        <v>1.0757763385772705</v>
      </c>
      <c r="AI17" s="184">
        <v>4.8299660682678223</v>
      </c>
      <c r="AJ17" s="175">
        <v>0.79883301258087158</v>
      </c>
      <c r="AK17" s="184">
        <v>7.1631035804748535</v>
      </c>
      <c r="AL17" s="175">
        <v>1.3443402051925659</v>
      </c>
      <c r="AM17" s="184">
        <v>6.7998313903808594</v>
      </c>
      <c r="AN17" s="175">
        <v>1.1691901683807373</v>
      </c>
      <c r="AO17" s="184">
        <v>8.1134700775146484</v>
      </c>
      <c r="AP17" s="175">
        <v>1.1160901784896851</v>
      </c>
      <c r="AQ17" s="184">
        <v>4.7239809036254883</v>
      </c>
      <c r="AR17" s="175">
        <v>0.93250453472137451</v>
      </c>
      <c r="AS17" s="184">
        <v>6.9207124710083008</v>
      </c>
      <c r="AT17" s="175">
        <v>1.483101487159729</v>
      </c>
      <c r="AU17" s="184">
        <v>5.7575387954711914</v>
      </c>
      <c r="AV17" s="175">
        <v>1.1492884159088135</v>
      </c>
      <c r="AW17" s="184">
        <v>6.3957595825195313</v>
      </c>
      <c r="AX17" s="175">
        <v>0.98336899280548096</v>
      </c>
      <c r="AY17" s="184">
        <v>6.008000373840332</v>
      </c>
      <c r="AZ17" s="175">
        <v>0.92630916833877563</v>
      </c>
      <c r="BA17" s="184">
        <v>17.747077941894531</v>
      </c>
      <c r="BB17" s="175">
        <v>1.3317173719406128</v>
      </c>
      <c r="BC17" s="184">
        <v>24.341482162475586</v>
      </c>
      <c r="BD17" s="175">
        <v>1.4479378461837769</v>
      </c>
      <c r="BE17" s="184">
        <v>23.572366714477539</v>
      </c>
      <c r="BF17" s="175">
        <v>1.4926853179931641</v>
      </c>
      <c r="BG17" s="184">
        <v>22.960107803344727</v>
      </c>
      <c r="BH17" s="175">
        <v>1.4751805067062378</v>
      </c>
      <c r="BI17" s="184">
        <v>19.85264778137207</v>
      </c>
      <c r="BJ17" s="175">
        <v>1.1455096006393433</v>
      </c>
      <c r="BK17" s="233">
        <v>100</v>
      </c>
      <c r="BL17" s="233">
        <v>100</v>
      </c>
      <c r="BM17" s="233">
        <v>100</v>
      </c>
      <c r="BN17" s="233">
        <v>100</v>
      </c>
      <c r="BO17" s="233">
        <v>100</v>
      </c>
      <c r="BP17" s="197"/>
    </row>
    <row r="18" spans="1:68" x14ac:dyDescent="0.2">
      <c r="A18" s="20"/>
      <c r="B18" s="27" t="s">
        <v>57</v>
      </c>
      <c r="C18" s="184">
        <v>15.281033515930176</v>
      </c>
      <c r="D18" s="175">
        <v>0.84257197380065918</v>
      </c>
      <c r="E18" s="184">
        <v>13.653802871704102</v>
      </c>
      <c r="F18" s="175">
        <v>0.59383392333984375</v>
      </c>
      <c r="G18" s="184">
        <v>14.90358829498291</v>
      </c>
      <c r="H18" s="175">
        <v>0.64624226093292236</v>
      </c>
      <c r="I18" s="184">
        <v>13.423526763916016</v>
      </c>
      <c r="J18" s="175">
        <v>0.61578643321990967</v>
      </c>
      <c r="K18" s="184">
        <v>12.983542442321777</v>
      </c>
      <c r="L18" s="175">
        <v>0.55295675992965698</v>
      </c>
      <c r="M18" s="184">
        <v>9.9515237808227539</v>
      </c>
      <c r="N18" s="175">
        <v>1.0551774501800537</v>
      </c>
      <c r="O18" s="184">
        <v>9.8959293365478516</v>
      </c>
      <c r="P18" s="175">
        <v>1.0432978868484497</v>
      </c>
      <c r="Q18" s="184">
        <v>9.6507158279418945</v>
      </c>
      <c r="R18" s="175">
        <v>0.79214203357696533</v>
      </c>
      <c r="S18" s="184">
        <v>8.2864589691162109</v>
      </c>
      <c r="T18" s="175">
        <v>0.6442570686340332</v>
      </c>
      <c r="U18" s="184">
        <v>7.7005281448364258</v>
      </c>
      <c r="V18" s="175">
        <v>0.60479140281677246</v>
      </c>
      <c r="W18" s="184">
        <v>42.385105133056641</v>
      </c>
      <c r="X18" s="175">
        <v>1.5760335922241211</v>
      </c>
      <c r="Y18" s="184">
        <v>39.037910461425781</v>
      </c>
      <c r="Z18" s="175">
        <v>1.3574274778366089</v>
      </c>
      <c r="AA18" s="184">
        <v>37.806949615478516</v>
      </c>
      <c r="AB18" s="175">
        <v>1.1817880868911743</v>
      </c>
      <c r="AC18" s="184">
        <v>39.639324188232422</v>
      </c>
      <c r="AD18" s="175">
        <v>1.0515381097793579</v>
      </c>
      <c r="AE18" s="184">
        <v>38.340309143066406</v>
      </c>
      <c r="AF18" s="175">
        <v>1.0810552835464478</v>
      </c>
      <c r="AG18" s="184">
        <v>12.485405921936035</v>
      </c>
      <c r="AH18" s="175">
        <v>1.6717778444290161</v>
      </c>
      <c r="AI18" s="184">
        <v>10.761814117431641</v>
      </c>
      <c r="AJ18" s="175">
        <v>0.93086445331573486</v>
      </c>
      <c r="AK18" s="184">
        <v>9.5523948669433594</v>
      </c>
      <c r="AL18" s="175">
        <v>1.1161205768585205</v>
      </c>
      <c r="AM18" s="184">
        <v>9.157404899597168</v>
      </c>
      <c r="AN18" s="175">
        <v>0.9404836893081665</v>
      </c>
      <c r="AO18" s="184">
        <v>12.684885025024414</v>
      </c>
      <c r="AP18" s="175">
        <v>0.97567194700241089</v>
      </c>
      <c r="AQ18" s="184">
        <v>6.4705281257629395</v>
      </c>
      <c r="AR18" s="175">
        <v>1.2382501363754272</v>
      </c>
      <c r="AS18" s="184">
        <v>9.2147274017333984</v>
      </c>
      <c r="AT18" s="175">
        <v>1.1578055620193481</v>
      </c>
      <c r="AU18" s="184">
        <v>7.5774378776550293</v>
      </c>
      <c r="AV18" s="175">
        <v>1.0501235723495483</v>
      </c>
      <c r="AW18" s="184">
        <v>8.8153524398803711</v>
      </c>
      <c r="AX18" s="175">
        <v>1.0948126316070557</v>
      </c>
      <c r="AY18" s="184">
        <v>7.8908977508544922</v>
      </c>
      <c r="AZ18" s="175">
        <v>0.79599916934967041</v>
      </c>
      <c r="BA18" s="184">
        <v>13.426403999328613</v>
      </c>
      <c r="BB18" s="175">
        <v>1.6604251861572266</v>
      </c>
      <c r="BC18" s="184">
        <v>17.435817718505859</v>
      </c>
      <c r="BD18" s="175">
        <v>1.5475585460662842</v>
      </c>
      <c r="BE18" s="184">
        <v>20.508913040161133</v>
      </c>
      <c r="BF18" s="175">
        <v>1.2539066076278687</v>
      </c>
      <c r="BG18" s="184">
        <v>20.677934646606445</v>
      </c>
      <c r="BH18" s="175">
        <v>1.0716603994369507</v>
      </c>
      <c r="BI18" s="184">
        <v>20.399837493896484</v>
      </c>
      <c r="BJ18" s="175">
        <v>1.1188777685165405</v>
      </c>
      <c r="BK18" s="233">
        <v>100</v>
      </c>
      <c r="BL18" s="233">
        <v>100</v>
      </c>
      <c r="BM18" s="233">
        <v>100</v>
      </c>
      <c r="BN18" s="233">
        <v>100</v>
      </c>
      <c r="BO18" s="233">
        <v>100</v>
      </c>
      <c r="BP18" s="197"/>
    </row>
    <row r="19" spans="1:68" x14ac:dyDescent="0.2">
      <c r="A19" s="20"/>
      <c r="B19" s="27" t="s">
        <v>56</v>
      </c>
      <c r="C19" s="184">
        <v>12.89684009552002</v>
      </c>
      <c r="D19" s="175">
        <v>0.39068710803985596</v>
      </c>
      <c r="E19" s="184">
        <v>12.542678833007812</v>
      </c>
      <c r="F19" s="175">
        <v>0.39302027225494385</v>
      </c>
      <c r="G19" s="184">
        <v>13.224019050598145</v>
      </c>
      <c r="H19" s="175">
        <v>0.38084980845451355</v>
      </c>
      <c r="I19" s="184">
        <v>12.528173446655273</v>
      </c>
      <c r="J19" s="175">
        <v>0.46828871965408325</v>
      </c>
      <c r="K19" s="184">
        <v>13.317902565002441</v>
      </c>
      <c r="L19" s="175">
        <v>0.53709053993225098</v>
      </c>
      <c r="M19" s="184">
        <v>17.139026641845703</v>
      </c>
      <c r="N19" s="175">
        <v>0.80813437700271606</v>
      </c>
      <c r="O19" s="184">
        <v>12.508278846740723</v>
      </c>
      <c r="P19" s="175">
        <v>0.5760619044303894</v>
      </c>
      <c r="Q19" s="184">
        <v>9.2769060134887695</v>
      </c>
      <c r="R19" s="175">
        <v>0.48813346028327942</v>
      </c>
      <c r="S19" s="184">
        <v>7.6881208419799805</v>
      </c>
      <c r="T19" s="175">
        <v>0.41308990120887756</v>
      </c>
      <c r="U19" s="184">
        <v>6.2036914825439453</v>
      </c>
      <c r="V19" s="175">
        <v>0.35634464025497437</v>
      </c>
      <c r="W19" s="184">
        <v>28.192838668823242</v>
      </c>
      <c r="X19" s="175">
        <v>0.54691457748413086</v>
      </c>
      <c r="Y19" s="184">
        <v>29.059379577636719</v>
      </c>
      <c r="Z19" s="175">
        <v>0.50267976522445679</v>
      </c>
      <c r="AA19" s="184">
        <v>31.85028076171875</v>
      </c>
      <c r="AB19" s="175">
        <v>0.73668438196182251</v>
      </c>
      <c r="AC19" s="184">
        <v>32.773433685302734</v>
      </c>
      <c r="AD19" s="175">
        <v>0.60197770595550537</v>
      </c>
      <c r="AE19" s="184">
        <v>36.09173583984375</v>
      </c>
      <c r="AF19" s="175">
        <v>0.71147322654724121</v>
      </c>
      <c r="AG19" s="184">
        <v>13.991883277893066</v>
      </c>
      <c r="AH19" s="175">
        <v>0.79096221923828125</v>
      </c>
      <c r="AI19" s="184">
        <v>12.675735473632813</v>
      </c>
      <c r="AJ19" s="175">
        <v>0.73237985372543335</v>
      </c>
      <c r="AK19" s="184">
        <v>12.327866554260254</v>
      </c>
      <c r="AL19" s="175">
        <v>0.63358533382415771</v>
      </c>
      <c r="AM19" s="184">
        <v>11.628016471862793</v>
      </c>
      <c r="AN19" s="175">
        <v>0.71506333351135254</v>
      </c>
      <c r="AO19" s="184">
        <v>11.695055961608887</v>
      </c>
      <c r="AP19" s="175">
        <v>0.90217751264572144</v>
      </c>
      <c r="AQ19" s="184">
        <v>18.347667694091797</v>
      </c>
      <c r="AR19" s="175">
        <v>0.76633048057556152</v>
      </c>
      <c r="AS19" s="184">
        <v>22.11503791809082</v>
      </c>
      <c r="AT19" s="175">
        <v>0.55402696132659912</v>
      </c>
      <c r="AU19" s="184">
        <v>23.049360275268555</v>
      </c>
      <c r="AV19" s="175">
        <v>0.655678391456604</v>
      </c>
      <c r="AW19" s="184">
        <v>23.925886154174805</v>
      </c>
      <c r="AX19" s="175">
        <v>0.61376452445983887</v>
      </c>
      <c r="AY19" s="184">
        <v>23.979381561279297</v>
      </c>
      <c r="AZ19" s="175">
        <v>0.84378868341445923</v>
      </c>
      <c r="BA19" s="184">
        <v>9.4317417144775391</v>
      </c>
      <c r="BB19" s="175">
        <v>0.9340549111366272</v>
      </c>
      <c r="BC19" s="184">
        <v>11.09888744354248</v>
      </c>
      <c r="BD19" s="175">
        <v>0.6872897744178772</v>
      </c>
      <c r="BE19" s="184">
        <v>10.271566390991211</v>
      </c>
      <c r="BF19" s="175">
        <v>0.77069729566574097</v>
      </c>
      <c r="BG19" s="184">
        <v>11.456372261047363</v>
      </c>
      <c r="BH19" s="175">
        <v>0.6345028281211853</v>
      </c>
      <c r="BI19" s="184">
        <v>8.7122325897216797</v>
      </c>
      <c r="BJ19" s="175">
        <v>0.57951551675796509</v>
      </c>
      <c r="BK19" s="233">
        <v>100</v>
      </c>
      <c r="BL19" s="233">
        <v>100</v>
      </c>
      <c r="BM19" s="233">
        <v>100</v>
      </c>
      <c r="BN19" s="233">
        <v>100</v>
      </c>
      <c r="BO19" s="233">
        <v>100</v>
      </c>
      <c r="BP19" s="197"/>
    </row>
    <row r="20" spans="1:68" x14ac:dyDescent="0.2">
      <c r="A20" s="20"/>
      <c r="B20" s="27" t="s">
        <v>55</v>
      </c>
      <c r="C20" s="184">
        <v>12.516063690185547</v>
      </c>
      <c r="D20" s="175">
        <v>0.59653681516647339</v>
      </c>
      <c r="E20" s="184">
        <v>15.029949188232422</v>
      </c>
      <c r="F20" s="175">
        <v>0.65545654296875</v>
      </c>
      <c r="G20" s="184">
        <v>14.919416427612305</v>
      </c>
      <c r="H20" s="175">
        <v>0.70889514684677124</v>
      </c>
      <c r="I20" s="184">
        <v>16.176166534423828</v>
      </c>
      <c r="J20" s="175">
        <v>0.56505870819091797</v>
      </c>
      <c r="K20" s="184">
        <v>15.465280532836914</v>
      </c>
      <c r="L20" s="175">
        <v>0.55332112312316895</v>
      </c>
      <c r="M20" s="184">
        <v>17.869802474975586</v>
      </c>
      <c r="N20" s="175">
        <v>1.4624987840652466</v>
      </c>
      <c r="O20" s="184">
        <v>15.025494575500488</v>
      </c>
      <c r="P20" s="175">
        <v>1.0682021379470825</v>
      </c>
      <c r="Q20" s="184">
        <v>11.083582878112793</v>
      </c>
      <c r="R20" s="175">
        <v>0.86558181047439575</v>
      </c>
      <c r="S20" s="184">
        <v>11.749412536621094</v>
      </c>
      <c r="T20" s="175">
        <v>1.0661413669586182</v>
      </c>
      <c r="U20" s="184">
        <v>10.263457298278809</v>
      </c>
      <c r="V20" s="175">
        <v>0.63877385854721069</v>
      </c>
      <c r="W20" s="184">
        <v>33.081512451171875</v>
      </c>
      <c r="X20" s="175">
        <v>1.6614185571670532</v>
      </c>
      <c r="Y20" s="184">
        <v>37.492740631103516</v>
      </c>
      <c r="Z20" s="175">
        <v>1.3476550579071045</v>
      </c>
      <c r="AA20" s="184">
        <v>41.781482696533203</v>
      </c>
      <c r="AB20" s="175">
        <v>1.3383510112762451</v>
      </c>
      <c r="AC20" s="184">
        <v>35.855857849121094</v>
      </c>
      <c r="AD20" s="175">
        <v>1.9105402231216431</v>
      </c>
      <c r="AE20" s="184">
        <v>38.491794586181641</v>
      </c>
      <c r="AF20" s="175">
        <v>0.95250833034515381</v>
      </c>
      <c r="AG20" s="184">
        <v>10.683688163757324</v>
      </c>
      <c r="AH20" s="175">
        <v>1.5341223478317261</v>
      </c>
      <c r="AI20" s="184">
        <v>7.2483615875244141</v>
      </c>
      <c r="AJ20" s="175">
        <v>1.0422760248184204</v>
      </c>
      <c r="AK20" s="184">
        <v>6.0088753700256348</v>
      </c>
      <c r="AL20" s="175">
        <v>1.0333369970321655</v>
      </c>
      <c r="AM20" s="184">
        <v>8.2895822525024414</v>
      </c>
      <c r="AN20" s="175">
        <v>1.0915831327438354</v>
      </c>
      <c r="AO20" s="184">
        <v>8.6783180236816406</v>
      </c>
      <c r="AP20" s="175">
        <v>0.80769258737564087</v>
      </c>
      <c r="AQ20" s="184">
        <v>10.891679763793945</v>
      </c>
      <c r="AR20" s="175">
        <v>1.322811484336853</v>
      </c>
      <c r="AS20" s="184">
        <v>6.8281478881835937</v>
      </c>
      <c r="AT20" s="175">
        <v>0.92412632703781128</v>
      </c>
      <c r="AU20" s="184">
        <v>4.7293910980224609</v>
      </c>
      <c r="AV20" s="175">
        <v>0.87489473819732666</v>
      </c>
      <c r="AW20" s="184">
        <v>8.6584911346435547</v>
      </c>
      <c r="AX20" s="175">
        <v>1.089524507522583</v>
      </c>
      <c r="AY20" s="184">
        <v>6.1791377067565918</v>
      </c>
      <c r="AZ20" s="175">
        <v>0.90257620811462402</v>
      </c>
      <c r="BA20" s="184">
        <v>14.957253456115723</v>
      </c>
      <c r="BB20" s="175">
        <v>1.0667517185211182</v>
      </c>
      <c r="BC20" s="184">
        <v>18.37530517578125</v>
      </c>
      <c r="BD20" s="175">
        <v>1.260373592376709</v>
      </c>
      <c r="BE20" s="184">
        <v>21.477251052856445</v>
      </c>
      <c r="BF20" s="175">
        <v>1.1671923398971558</v>
      </c>
      <c r="BG20" s="184">
        <v>19.270492553710937</v>
      </c>
      <c r="BH20" s="175">
        <v>1.1613311767578125</v>
      </c>
      <c r="BI20" s="184">
        <v>20.922012329101563</v>
      </c>
      <c r="BJ20" s="175">
        <v>0.9799731969833374</v>
      </c>
      <c r="BK20" s="233">
        <v>100</v>
      </c>
      <c r="BL20" s="233">
        <v>100</v>
      </c>
      <c r="BM20" s="233">
        <v>100</v>
      </c>
      <c r="BN20" s="233">
        <v>100</v>
      </c>
      <c r="BO20" s="233">
        <v>100</v>
      </c>
      <c r="BP20" s="197"/>
    </row>
    <row r="21" spans="1:68" x14ac:dyDescent="0.2">
      <c r="A21" s="20"/>
      <c r="B21" s="27" t="s">
        <v>223</v>
      </c>
      <c r="C21" s="184">
        <v>8.2906694412231445</v>
      </c>
      <c r="D21" s="175">
        <v>0.4275205135345459</v>
      </c>
      <c r="E21" s="184">
        <v>8.477635383605957</v>
      </c>
      <c r="F21" s="175">
        <v>0.38763338327407837</v>
      </c>
      <c r="G21" s="184">
        <v>8.5359878540039062</v>
      </c>
      <c r="H21" s="175">
        <v>0.58163434267044067</v>
      </c>
      <c r="I21" s="184">
        <v>9.5649995803833008</v>
      </c>
      <c r="J21" s="175">
        <v>0.52132928371429443</v>
      </c>
      <c r="K21" s="184">
        <v>9.1326322555541992</v>
      </c>
      <c r="L21" s="175">
        <v>0.60214334726333618</v>
      </c>
      <c r="M21" s="184">
        <v>26.722967147827148</v>
      </c>
      <c r="N21" s="175">
        <v>0.78770601749420166</v>
      </c>
      <c r="O21" s="184">
        <v>23.202171325683594</v>
      </c>
      <c r="P21" s="175">
        <v>0.86991536617279053</v>
      </c>
      <c r="Q21" s="184">
        <v>16.823881149291992</v>
      </c>
      <c r="R21" s="175">
        <v>1.1739096641540527</v>
      </c>
      <c r="S21" s="184">
        <v>19.132671356201172</v>
      </c>
      <c r="T21" s="175">
        <v>1.0259549617767334</v>
      </c>
      <c r="U21" s="184">
        <v>16.254573822021484</v>
      </c>
      <c r="V21" s="175">
        <v>1.0312163829803467</v>
      </c>
      <c r="W21" s="184">
        <v>39.608238220214844</v>
      </c>
      <c r="X21" s="175">
        <v>0.85333681106567383</v>
      </c>
      <c r="Y21" s="184">
        <v>39.878795623779297</v>
      </c>
      <c r="Z21" s="175">
        <v>1.1197844743728638</v>
      </c>
      <c r="AA21" s="184">
        <v>44.127780914306641</v>
      </c>
      <c r="AB21" s="175">
        <v>1.3768362998962402</v>
      </c>
      <c r="AC21" s="184">
        <v>47.340305328369141</v>
      </c>
      <c r="AD21" s="175">
        <v>1.1836719512939453</v>
      </c>
      <c r="AE21" s="184">
        <v>47.510746002197266</v>
      </c>
      <c r="AF21" s="175">
        <v>1.4658123254776001</v>
      </c>
      <c r="AG21" s="184">
        <v>7.4357194900512695</v>
      </c>
      <c r="AH21" s="175">
        <v>0.83588606119155884</v>
      </c>
      <c r="AI21" s="184">
        <v>8.5694551467895508</v>
      </c>
      <c r="AJ21" s="175">
        <v>1.0416433811187744</v>
      </c>
      <c r="AK21" s="184">
        <v>8.9388189315795898</v>
      </c>
      <c r="AL21" s="175">
        <v>1.0769810676574707</v>
      </c>
      <c r="AM21" s="184">
        <v>7.5463666915893555</v>
      </c>
      <c r="AN21" s="175">
        <v>1.0278346538543701</v>
      </c>
      <c r="AO21" s="184">
        <v>9.0823822021484375</v>
      </c>
      <c r="AP21" s="175">
        <v>1.2386511564254761</v>
      </c>
      <c r="AQ21" s="184">
        <v>3.0863232612609863</v>
      </c>
      <c r="AR21" s="175">
        <v>0.73316150903701782</v>
      </c>
      <c r="AS21" s="184">
        <v>4.217717170715332</v>
      </c>
      <c r="AT21" s="175">
        <v>0.83138644695281982</v>
      </c>
      <c r="AU21" s="184">
        <v>4.1377944946289062</v>
      </c>
      <c r="AV21" s="175">
        <v>1.1621381044387817</v>
      </c>
      <c r="AW21" s="184">
        <v>1.9671250581741333</v>
      </c>
      <c r="AX21" s="175">
        <v>0.69664525985717773</v>
      </c>
      <c r="AY21" s="184">
        <v>2.1042373180389404</v>
      </c>
      <c r="AZ21" s="175">
        <v>0.71369975805282593</v>
      </c>
      <c r="BA21" s="184">
        <v>14.856084823608398</v>
      </c>
      <c r="BB21" s="175">
        <v>0.93595373630523682</v>
      </c>
      <c r="BC21" s="184">
        <v>15.654227256774902</v>
      </c>
      <c r="BD21" s="175">
        <v>1.027653694152832</v>
      </c>
      <c r="BE21" s="184">
        <v>17.435737609863281</v>
      </c>
      <c r="BF21" s="175">
        <v>1.2307103872299194</v>
      </c>
      <c r="BG21" s="184">
        <v>14.44853401184082</v>
      </c>
      <c r="BH21" s="175">
        <v>1.3074334859848022</v>
      </c>
      <c r="BI21" s="184">
        <v>15.915426254272461</v>
      </c>
      <c r="BJ21" s="175">
        <v>1.4243930578231812</v>
      </c>
      <c r="BK21" s="233">
        <v>100</v>
      </c>
      <c r="BL21" s="233">
        <v>100</v>
      </c>
      <c r="BM21" s="233">
        <v>100</v>
      </c>
      <c r="BN21" s="233">
        <v>100</v>
      </c>
      <c r="BO21" s="233">
        <v>100</v>
      </c>
      <c r="BP21" s="197"/>
    </row>
    <row r="22" spans="1:68" x14ac:dyDescent="0.2">
      <c r="A22" s="20"/>
      <c r="B22" s="27" t="s">
        <v>54</v>
      </c>
      <c r="C22" s="184">
        <v>11.774609565734863</v>
      </c>
      <c r="D22" s="175">
        <v>0.73996537923812866</v>
      </c>
      <c r="E22" s="184">
        <v>11.40779972076416</v>
      </c>
      <c r="F22" s="175">
        <v>0.44174069166183472</v>
      </c>
      <c r="G22" s="184">
        <v>11.655120849609375</v>
      </c>
      <c r="H22" s="175">
        <v>0.56799042224884033</v>
      </c>
      <c r="I22" s="184">
        <v>12.106595993041992</v>
      </c>
      <c r="J22" s="175">
        <v>0.51519030332565308</v>
      </c>
      <c r="K22" s="184">
        <v>12.501411437988281</v>
      </c>
      <c r="L22" s="175">
        <v>0.62058496475219727</v>
      </c>
      <c r="M22" s="184">
        <v>21.331687927246094</v>
      </c>
      <c r="N22" s="175">
        <v>0.92392998933792114</v>
      </c>
      <c r="O22" s="184">
        <v>16.672634124755859</v>
      </c>
      <c r="P22" s="175">
        <v>1.0967034101486206</v>
      </c>
      <c r="Q22" s="184">
        <v>12.30129337310791</v>
      </c>
      <c r="R22" s="175">
        <v>0.74964582920074463</v>
      </c>
      <c r="S22" s="184">
        <v>12.220867156982422</v>
      </c>
      <c r="T22" s="175">
        <v>0.72011345624923706</v>
      </c>
      <c r="U22" s="184">
        <v>10.738558769226074</v>
      </c>
      <c r="V22" s="175">
        <v>0.61901718378067017</v>
      </c>
      <c r="W22" s="184">
        <v>33.653457641601562</v>
      </c>
      <c r="X22" s="175">
        <v>1.2050544023513794</v>
      </c>
      <c r="Y22" s="184">
        <v>37.260307312011719</v>
      </c>
      <c r="Z22" s="175">
        <v>0.91685688495635986</v>
      </c>
      <c r="AA22" s="184">
        <v>41.754718780517578</v>
      </c>
      <c r="AB22" s="175">
        <v>1.2918590307235718</v>
      </c>
      <c r="AC22" s="184">
        <v>41.1973876953125</v>
      </c>
      <c r="AD22" s="175">
        <v>1.1856577396392822</v>
      </c>
      <c r="AE22" s="184">
        <v>42.718307495117188</v>
      </c>
      <c r="AF22" s="175">
        <v>1.3388046026229858</v>
      </c>
      <c r="AG22" s="184">
        <v>7.7547388076782227</v>
      </c>
      <c r="AH22" s="175">
        <v>0.83892309665679932</v>
      </c>
      <c r="AI22" s="184">
        <v>8.5665416717529297</v>
      </c>
      <c r="AJ22" s="175">
        <v>0.88071000576019287</v>
      </c>
      <c r="AK22" s="184">
        <v>7.3077478408813477</v>
      </c>
      <c r="AL22" s="175">
        <v>0.884391188621521</v>
      </c>
      <c r="AM22" s="184">
        <v>5.6247305870056152</v>
      </c>
      <c r="AN22" s="175">
        <v>0.78437227010726929</v>
      </c>
      <c r="AO22" s="184">
        <v>8.0826940536499023</v>
      </c>
      <c r="AP22" s="175">
        <v>1.0189954042434692</v>
      </c>
      <c r="AQ22" s="184">
        <v>11.288838386535645</v>
      </c>
      <c r="AR22" s="175">
        <v>1.5548495054244995</v>
      </c>
      <c r="AS22" s="184">
        <v>12.204594612121582</v>
      </c>
      <c r="AT22" s="175">
        <v>1.5519827604293823</v>
      </c>
      <c r="AU22" s="184">
        <v>9.8342571258544922</v>
      </c>
      <c r="AV22" s="175">
        <v>1.2757878303527832</v>
      </c>
      <c r="AW22" s="184">
        <v>10.89653491973877</v>
      </c>
      <c r="AX22" s="175">
        <v>1.0058331489562988</v>
      </c>
      <c r="AY22" s="184">
        <v>7.2624197006225586</v>
      </c>
      <c r="AZ22" s="175">
        <v>0.80322957038879395</v>
      </c>
      <c r="BA22" s="184">
        <v>14.19666862487793</v>
      </c>
      <c r="BB22" s="175">
        <v>0.97227126359939575</v>
      </c>
      <c r="BC22" s="184">
        <v>13.888125419616699</v>
      </c>
      <c r="BD22" s="175">
        <v>1.177675724029541</v>
      </c>
      <c r="BE22" s="184">
        <v>17.14686393737793</v>
      </c>
      <c r="BF22" s="175">
        <v>1.2643799781799316</v>
      </c>
      <c r="BG22" s="184">
        <v>17.953882217407227</v>
      </c>
      <c r="BH22" s="175">
        <v>1.2534703016281128</v>
      </c>
      <c r="BI22" s="184">
        <v>18.696605682373047</v>
      </c>
      <c r="BJ22" s="175">
        <v>1.1864871978759766</v>
      </c>
      <c r="BK22" s="233">
        <v>100</v>
      </c>
      <c r="BL22" s="233">
        <v>100</v>
      </c>
      <c r="BM22" s="233">
        <v>100</v>
      </c>
      <c r="BN22" s="233">
        <v>100</v>
      </c>
      <c r="BO22" s="233">
        <v>100</v>
      </c>
      <c r="BP22" s="197"/>
    </row>
    <row r="23" spans="1:68" x14ac:dyDescent="0.2">
      <c r="A23" s="20"/>
      <c r="B23" s="27" t="s">
        <v>53</v>
      </c>
      <c r="C23" s="184">
        <v>12.935468673706055</v>
      </c>
      <c r="D23" s="175">
        <v>0.43327707052230835</v>
      </c>
      <c r="E23" s="184">
        <v>13.57164192199707</v>
      </c>
      <c r="F23" s="175">
        <v>0.5627751350402832</v>
      </c>
      <c r="G23" s="184">
        <v>14.889163017272949</v>
      </c>
      <c r="H23" s="175">
        <v>0.6041719913482666</v>
      </c>
      <c r="I23" s="184">
        <v>14.553835868835449</v>
      </c>
      <c r="J23" s="175">
        <v>0.48192423582077026</v>
      </c>
      <c r="K23" s="184">
        <v>15.825237274169922</v>
      </c>
      <c r="L23" s="175">
        <v>0.55317729711532593</v>
      </c>
      <c r="M23" s="184">
        <v>17.10590934753418</v>
      </c>
      <c r="N23" s="175">
        <v>0.78358298540115356</v>
      </c>
      <c r="O23" s="184">
        <v>13.148845672607422</v>
      </c>
      <c r="P23" s="175">
        <v>0.97309863567352295</v>
      </c>
      <c r="Q23" s="184">
        <v>9.6247053146362305</v>
      </c>
      <c r="R23" s="175">
        <v>0.75666612386703491</v>
      </c>
      <c r="S23" s="184">
        <v>9.544346809387207</v>
      </c>
      <c r="T23" s="175">
        <v>0.69288110733032227</v>
      </c>
      <c r="U23" s="184">
        <v>8.7247762680053711</v>
      </c>
      <c r="V23" s="175">
        <v>0.56174880266189575</v>
      </c>
      <c r="W23" s="184">
        <v>33.979606628417969</v>
      </c>
      <c r="X23" s="175">
        <v>0.82760763168334961</v>
      </c>
      <c r="Y23" s="184">
        <v>37.611980438232422</v>
      </c>
      <c r="Z23" s="175">
        <v>0.61243617534637451</v>
      </c>
      <c r="AA23" s="184">
        <v>37.949825286865234</v>
      </c>
      <c r="AB23" s="175">
        <v>1.0077475309371948</v>
      </c>
      <c r="AC23" s="184">
        <v>40.219207763671875</v>
      </c>
      <c r="AD23" s="175">
        <v>1.1397972106933594</v>
      </c>
      <c r="AE23" s="184">
        <v>41.243858337402344</v>
      </c>
      <c r="AF23" s="175">
        <v>0.97830778360366821</v>
      </c>
      <c r="AG23" s="184">
        <v>8.7771472930908203</v>
      </c>
      <c r="AH23" s="175">
        <v>0.70333796739578247</v>
      </c>
      <c r="AI23" s="184">
        <v>7.3077430725097656</v>
      </c>
      <c r="AJ23" s="175">
        <v>0.70604598522186279</v>
      </c>
      <c r="AK23" s="184">
        <v>7.0262947082519531</v>
      </c>
      <c r="AL23" s="175">
        <v>0.83444797992706299</v>
      </c>
      <c r="AM23" s="184">
        <v>7.704829216003418</v>
      </c>
      <c r="AN23" s="175">
        <v>0.84120696783065796</v>
      </c>
      <c r="AO23" s="184">
        <v>6.5650196075439453</v>
      </c>
      <c r="AP23" s="175">
        <v>0.66471773386001587</v>
      </c>
      <c r="AQ23" s="184">
        <v>10.186148643493652</v>
      </c>
      <c r="AR23" s="175">
        <v>1.0904510021209717</v>
      </c>
      <c r="AS23" s="184">
        <v>11.916729927062988</v>
      </c>
      <c r="AT23" s="175">
        <v>1.0606564283370972</v>
      </c>
      <c r="AU23" s="184">
        <v>11.155754089355469</v>
      </c>
      <c r="AV23" s="175">
        <v>1.4123948812484741</v>
      </c>
      <c r="AW23" s="184">
        <v>11.556253433227539</v>
      </c>
      <c r="AX23" s="175">
        <v>0.98670059442520142</v>
      </c>
      <c r="AY23" s="184">
        <v>11.477319717407227</v>
      </c>
      <c r="AZ23" s="175">
        <v>1.1744884252548218</v>
      </c>
      <c r="BA23" s="184">
        <v>17.015720367431641</v>
      </c>
      <c r="BB23" s="175">
        <v>0.8803478479385376</v>
      </c>
      <c r="BC23" s="184">
        <v>16.443058013916016</v>
      </c>
      <c r="BD23" s="175">
        <v>0.9514918327331543</v>
      </c>
      <c r="BE23" s="184">
        <v>19.354259490966797</v>
      </c>
      <c r="BF23" s="175">
        <v>1.0741040706634521</v>
      </c>
      <c r="BG23" s="184">
        <v>16.421525955200195</v>
      </c>
      <c r="BH23" s="175">
        <v>0.94717574119567871</v>
      </c>
      <c r="BI23" s="184">
        <v>16.163789749145508</v>
      </c>
      <c r="BJ23" s="175">
        <v>0.9304119348526001</v>
      </c>
      <c r="BK23" s="233">
        <v>100</v>
      </c>
      <c r="BL23" s="233">
        <v>100</v>
      </c>
      <c r="BM23" s="233">
        <v>100</v>
      </c>
      <c r="BN23" s="233">
        <v>100</v>
      </c>
      <c r="BO23" s="233">
        <v>100</v>
      </c>
      <c r="BP23" s="197"/>
    </row>
    <row r="24" spans="1:68" x14ac:dyDescent="0.2">
      <c r="A24" s="20"/>
      <c r="B24" s="27" t="s">
        <v>52</v>
      </c>
      <c r="C24" s="184">
        <v>9.3433494567871094</v>
      </c>
      <c r="D24" s="175">
        <v>0.33636713027954102</v>
      </c>
      <c r="E24" s="184">
        <v>9.6716413497924805</v>
      </c>
      <c r="F24" s="175">
        <v>0.34357988834381104</v>
      </c>
      <c r="G24" s="184">
        <v>10.294864654541016</v>
      </c>
      <c r="H24" s="175">
        <v>0.37988728284835815</v>
      </c>
      <c r="I24" s="184">
        <v>10.819462776184082</v>
      </c>
      <c r="J24" s="175">
        <v>0.33199355006217957</v>
      </c>
      <c r="K24" s="184">
        <v>11.269779205322266</v>
      </c>
      <c r="L24" s="175">
        <v>0.41213348507881165</v>
      </c>
      <c r="M24" s="184">
        <v>18.172687530517578</v>
      </c>
      <c r="N24" s="175">
        <v>0.67949390411376953</v>
      </c>
      <c r="O24" s="184">
        <v>12.720990180969238</v>
      </c>
      <c r="P24" s="175">
        <v>0.63175928592681885</v>
      </c>
      <c r="Q24" s="184">
        <v>9.1349563598632812</v>
      </c>
      <c r="R24" s="175">
        <v>0.51242035627365112</v>
      </c>
      <c r="S24" s="184">
        <v>7.0843749046325684</v>
      </c>
      <c r="T24" s="175">
        <v>0.41918325424194336</v>
      </c>
      <c r="U24" s="184">
        <v>5.2543621063232422</v>
      </c>
      <c r="V24" s="175">
        <v>0.34921488165855408</v>
      </c>
      <c r="W24" s="184">
        <v>26.201719284057617</v>
      </c>
      <c r="X24" s="175">
        <v>0.47949585318565369</v>
      </c>
      <c r="Y24" s="184">
        <v>26.643640518188477</v>
      </c>
      <c r="Z24" s="175">
        <v>0.47998061776161194</v>
      </c>
      <c r="AA24" s="184">
        <v>29.543754577636719</v>
      </c>
      <c r="AB24" s="175">
        <v>0.5348966121673584</v>
      </c>
      <c r="AC24" s="184">
        <v>29.398458480834961</v>
      </c>
      <c r="AD24" s="175">
        <v>0.48227426409721375</v>
      </c>
      <c r="AE24" s="184">
        <v>32.718250274658203</v>
      </c>
      <c r="AF24" s="175">
        <v>0.72254228591918945</v>
      </c>
      <c r="AG24" s="184">
        <v>15.845171928405762</v>
      </c>
      <c r="AH24" s="175">
        <v>0.5977400541305542</v>
      </c>
      <c r="AI24" s="184">
        <v>14.962930679321289</v>
      </c>
      <c r="AJ24" s="175">
        <v>0.50934076309204102</v>
      </c>
      <c r="AK24" s="184">
        <v>13.227022171020508</v>
      </c>
      <c r="AL24" s="175">
        <v>0.69151020050048828</v>
      </c>
      <c r="AM24" s="184">
        <v>13.92014217376709</v>
      </c>
      <c r="AN24" s="175">
        <v>0.52753442525863647</v>
      </c>
      <c r="AO24" s="184">
        <v>15.304660797119141</v>
      </c>
      <c r="AP24" s="175">
        <v>0.87192457914352417</v>
      </c>
      <c r="AQ24" s="184">
        <v>18.682865142822266</v>
      </c>
      <c r="AR24" s="175">
        <v>0.57363462448120117</v>
      </c>
      <c r="AS24" s="184">
        <v>20.210712432861328</v>
      </c>
      <c r="AT24" s="175">
        <v>0.62896722555160522</v>
      </c>
      <c r="AU24" s="184">
        <v>22.482517242431641</v>
      </c>
      <c r="AV24" s="175">
        <v>0.67288738489151001</v>
      </c>
      <c r="AW24" s="184">
        <v>23.440065383911133</v>
      </c>
      <c r="AX24" s="175">
        <v>0.57413572072982788</v>
      </c>
      <c r="AY24" s="184">
        <v>22.975824356079102</v>
      </c>
      <c r="AZ24" s="175">
        <v>0.61167734861373901</v>
      </c>
      <c r="BA24" s="184">
        <v>11.754206657409668</v>
      </c>
      <c r="BB24" s="175">
        <v>0.57446962594985962</v>
      </c>
      <c r="BC24" s="184">
        <v>15.790083885192871</v>
      </c>
      <c r="BD24" s="175">
        <v>0.54690861701965332</v>
      </c>
      <c r="BE24" s="184">
        <v>15.316885948181152</v>
      </c>
      <c r="BF24" s="175">
        <v>0.8590080738067627</v>
      </c>
      <c r="BG24" s="184">
        <v>15.337498664855957</v>
      </c>
      <c r="BH24" s="175">
        <v>0.71838545799255371</v>
      </c>
      <c r="BI24" s="184">
        <v>12.47712230682373</v>
      </c>
      <c r="BJ24" s="175">
        <v>0.71894639730453491</v>
      </c>
      <c r="BK24" s="233">
        <v>100</v>
      </c>
      <c r="BL24" s="233">
        <v>100</v>
      </c>
      <c r="BM24" s="233">
        <v>100</v>
      </c>
      <c r="BN24" s="233">
        <v>100</v>
      </c>
      <c r="BO24" s="233">
        <v>100</v>
      </c>
      <c r="BP24" s="197"/>
    </row>
    <row r="25" spans="1:68" x14ac:dyDescent="0.2">
      <c r="A25" s="20"/>
      <c r="B25" s="27" t="s">
        <v>51</v>
      </c>
      <c r="C25" s="184">
        <v>10.416834831237793</v>
      </c>
      <c r="D25" s="175">
        <v>0.44053015112876892</v>
      </c>
      <c r="E25" s="184">
        <v>11.790409088134766</v>
      </c>
      <c r="F25" s="175">
        <v>0.55889058113098145</v>
      </c>
      <c r="G25" s="184">
        <v>11.942791938781738</v>
      </c>
      <c r="H25" s="175">
        <v>0.58381855487823486</v>
      </c>
      <c r="I25" s="184">
        <v>11.356863021850586</v>
      </c>
      <c r="J25" s="175">
        <v>0.45065852999687195</v>
      </c>
      <c r="K25" s="184">
        <v>11.481391906738281</v>
      </c>
      <c r="L25" s="175">
        <v>0.46093755960464478</v>
      </c>
      <c r="M25" s="184">
        <v>19.403463363647461</v>
      </c>
      <c r="N25" s="175">
        <v>1.4803662300109863</v>
      </c>
      <c r="O25" s="184">
        <v>13.426753997802734</v>
      </c>
      <c r="P25" s="175">
        <v>1.1771993637084961</v>
      </c>
      <c r="Q25" s="184">
        <v>9.48028564453125</v>
      </c>
      <c r="R25" s="175">
        <v>0.76393800973892212</v>
      </c>
      <c r="S25" s="184">
        <v>8.6895914077758789</v>
      </c>
      <c r="T25" s="175">
        <v>0.74488693475723267</v>
      </c>
      <c r="U25" s="184">
        <v>7.0904955863952637</v>
      </c>
      <c r="V25" s="175">
        <v>0.60825783014297485</v>
      </c>
      <c r="W25" s="184">
        <v>32.945693969726562</v>
      </c>
      <c r="X25" s="175">
        <v>1.011255145072937</v>
      </c>
      <c r="Y25" s="184">
        <v>34.744255065917969</v>
      </c>
      <c r="Z25" s="175">
        <v>0.95474708080291748</v>
      </c>
      <c r="AA25" s="184">
        <v>38.414409637451172</v>
      </c>
      <c r="AB25" s="175">
        <v>1.1202816963195801</v>
      </c>
      <c r="AC25" s="184">
        <v>37.757225036621094</v>
      </c>
      <c r="AD25" s="175">
        <v>1.247820258140564</v>
      </c>
      <c r="AE25" s="184">
        <v>40.04119873046875</v>
      </c>
      <c r="AF25" s="175">
        <v>1.0493036508560181</v>
      </c>
      <c r="AG25" s="184">
        <v>10.849814414978027</v>
      </c>
      <c r="AH25" s="175">
        <v>1.1244077682495117</v>
      </c>
      <c r="AI25" s="184">
        <v>7.7547883987426758</v>
      </c>
      <c r="AJ25" s="175">
        <v>0.83176630735397339</v>
      </c>
      <c r="AK25" s="184">
        <v>7.6736612319946289</v>
      </c>
      <c r="AL25" s="175">
        <v>0.81615328788757324</v>
      </c>
      <c r="AM25" s="184">
        <v>6.17193603515625</v>
      </c>
      <c r="AN25" s="175">
        <v>0.8730127215385437</v>
      </c>
      <c r="AO25" s="184">
        <v>7.4582405090332031</v>
      </c>
      <c r="AP25" s="175">
        <v>0.75400948524475098</v>
      </c>
      <c r="AQ25" s="184">
        <v>14.584005355834961</v>
      </c>
      <c r="AR25" s="175">
        <v>1.1553933620452881</v>
      </c>
      <c r="AS25" s="184">
        <v>16.724166870117188</v>
      </c>
      <c r="AT25" s="175">
        <v>1.5042881965637207</v>
      </c>
      <c r="AU25" s="184">
        <v>17.837966918945313</v>
      </c>
      <c r="AV25" s="175">
        <v>1.4555362462997437</v>
      </c>
      <c r="AW25" s="184">
        <v>16.705039978027344</v>
      </c>
      <c r="AX25" s="175">
        <v>1.2173718214035034</v>
      </c>
      <c r="AY25" s="184">
        <v>18.30827522277832</v>
      </c>
      <c r="AZ25" s="175">
        <v>1.1398071050643921</v>
      </c>
      <c r="BA25" s="184">
        <v>11.800187110900879</v>
      </c>
      <c r="BB25" s="175">
        <v>0.81666994094848633</v>
      </c>
      <c r="BC25" s="184">
        <v>15.559627532958984</v>
      </c>
      <c r="BD25" s="175">
        <v>0.79530525207519531</v>
      </c>
      <c r="BE25" s="184">
        <v>14.650884628295898</v>
      </c>
      <c r="BF25" s="175">
        <v>0.97270572185516357</v>
      </c>
      <c r="BG25" s="184">
        <v>19.319341659545898</v>
      </c>
      <c r="BH25" s="175">
        <v>0.92527139186859131</v>
      </c>
      <c r="BI25" s="184">
        <v>15.620396614074707</v>
      </c>
      <c r="BJ25" s="175">
        <v>0.87070626020431519</v>
      </c>
      <c r="BK25" s="233">
        <v>100</v>
      </c>
      <c r="BL25" s="233">
        <v>100</v>
      </c>
      <c r="BM25" s="233">
        <v>100</v>
      </c>
      <c r="BN25" s="233">
        <v>100</v>
      </c>
      <c r="BO25" s="233">
        <v>100</v>
      </c>
      <c r="BP25" s="197"/>
    </row>
    <row r="26" spans="1:68" x14ac:dyDescent="0.2">
      <c r="A26" s="20"/>
      <c r="B26" s="27" t="s">
        <v>50</v>
      </c>
      <c r="C26" s="184">
        <v>14.209053993225098</v>
      </c>
      <c r="D26" s="175">
        <v>0.63072049617767334</v>
      </c>
      <c r="E26" s="184">
        <v>13.153190612792969</v>
      </c>
      <c r="F26" s="175">
        <v>0.69371616840362549</v>
      </c>
      <c r="G26" s="184">
        <v>13.169370651245117</v>
      </c>
      <c r="H26" s="175">
        <v>0.64164888858795166</v>
      </c>
      <c r="I26" s="184">
        <v>14.944767951965332</v>
      </c>
      <c r="J26" s="175">
        <v>0.71965181827545166</v>
      </c>
      <c r="K26" s="184">
        <v>15.285394668579102</v>
      </c>
      <c r="L26" s="175">
        <v>0.66100543737411499</v>
      </c>
      <c r="M26" s="184">
        <v>19.384654998779297</v>
      </c>
      <c r="N26" s="175">
        <v>0.77229112386703491</v>
      </c>
      <c r="O26" s="184">
        <v>17.41009521484375</v>
      </c>
      <c r="P26" s="175">
        <v>1.1496090888977051</v>
      </c>
      <c r="Q26" s="184">
        <v>15.113931655883789</v>
      </c>
      <c r="R26" s="175">
        <v>1.1445090770721436</v>
      </c>
      <c r="S26" s="184">
        <v>13.881399154663086</v>
      </c>
      <c r="T26" s="175">
        <v>0.84108692407608032</v>
      </c>
      <c r="U26" s="184">
        <v>12.908725738525391</v>
      </c>
      <c r="V26" s="175">
        <v>0.79566603899002075</v>
      </c>
      <c r="W26" s="184">
        <v>36.175392150878906</v>
      </c>
      <c r="X26" s="175">
        <v>0.84620463848114014</v>
      </c>
      <c r="Y26" s="184">
        <v>34.941749572753906</v>
      </c>
      <c r="Z26" s="175">
        <v>1.3278242349624634</v>
      </c>
      <c r="AA26" s="184">
        <v>37.365814208984375</v>
      </c>
      <c r="AB26" s="175">
        <v>1.2712411880493164</v>
      </c>
      <c r="AC26" s="184">
        <v>41.610736846923828</v>
      </c>
      <c r="AD26" s="175">
        <v>1.1519191265106201</v>
      </c>
      <c r="AE26" s="184">
        <v>43.675083160400391</v>
      </c>
      <c r="AF26" s="175">
        <v>1.2246015071868896</v>
      </c>
      <c r="AG26" s="184">
        <v>8.7163629531860352</v>
      </c>
      <c r="AH26" s="175">
        <v>0.85192734003067017</v>
      </c>
      <c r="AI26" s="184">
        <v>5.4236764907836914</v>
      </c>
      <c r="AJ26" s="175">
        <v>0.83745670318603516</v>
      </c>
      <c r="AK26" s="184">
        <v>8.3820161819458008</v>
      </c>
      <c r="AL26" s="175">
        <v>1.2698545455932617</v>
      </c>
      <c r="AM26" s="184">
        <v>6.6279516220092773</v>
      </c>
      <c r="AN26" s="175">
        <v>0.91580253839492798</v>
      </c>
      <c r="AO26" s="184">
        <v>7.3714933395385742</v>
      </c>
      <c r="AP26" s="175">
        <v>0.91156888008117676</v>
      </c>
      <c r="AQ26" s="184">
        <v>7.08062744140625</v>
      </c>
      <c r="AR26" s="175">
        <v>0.98749238252639771</v>
      </c>
      <c r="AS26" s="184">
        <v>10.725296020507812</v>
      </c>
      <c r="AT26" s="175">
        <v>1.4124096632003784</v>
      </c>
      <c r="AU26" s="184">
        <v>7.9181818962097168</v>
      </c>
      <c r="AV26" s="175">
        <v>1.1018508672714233</v>
      </c>
      <c r="AW26" s="184">
        <v>6.7247719764709473</v>
      </c>
      <c r="AX26" s="175">
        <v>1.3720402717590332</v>
      </c>
      <c r="AY26" s="184">
        <v>4.1408886909484863</v>
      </c>
      <c r="AZ26" s="175">
        <v>0.81396484375</v>
      </c>
      <c r="BA26" s="184">
        <v>14.433910369873047</v>
      </c>
      <c r="BB26" s="175">
        <v>0.99144947528839111</v>
      </c>
      <c r="BC26" s="184">
        <v>18.345991134643555</v>
      </c>
      <c r="BD26" s="175">
        <v>1.1376420259475708</v>
      </c>
      <c r="BE26" s="184">
        <v>18.050682067871094</v>
      </c>
      <c r="BF26" s="175">
        <v>1.3502562046051025</v>
      </c>
      <c r="BG26" s="184">
        <v>16.21037483215332</v>
      </c>
      <c r="BH26" s="175">
        <v>1.4606857299804688</v>
      </c>
      <c r="BI26" s="184">
        <v>16.618413925170898</v>
      </c>
      <c r="BJ26" s="175">
        <v>1.2507116794586182</v>
      </c>
      <c r="BK26" s="233">
        <v>100</v>
      </c>
      <c r="BL26" s="233">
        <v>100</v>
      </c>
      <c r="BM26" s="233">
        <v>100</v>
      </c>
      <c r="BN26" s="233">
        <v>100</v>
      </c>
      <c r="BO26" s="233">
        <v>100</v>
      </c>
      <c r="BP26" s="197"/>
    </row>
    <row r="27" spans="1:68" x14ac:dyDescent="0.2">
      <c r="A27" s="20"/>
      <c r="B27" s="27" t="s">
        <v>49</v>
      </c>
      <c r="C27" s="184">
        <v>10.267746925354004</v>
      </c>
      <c r="D27" s="175">
        <v>0.35940316319465637</v>
      </c>
      <c r="E27" s="184">
        <v>9.9116239547729492</v>
      </c>
      <c r="F27" s="175">
        <v>0.3642997145652771</v>
      </c>
      <c r="G27" s="184">
        <v>11.03851318359375</v>
      </c>
      <c r="H27" s="175">
        <v>0.5325467586517334</v>
      </c>
      <c r="I27" s="184">
        <v>10.87126636505127</v>
      </c>
      <c r="J27" s="175">
        <v>0.43305376172065735</v>
      </c>
      <c r="K27" s="184">
        <v>10.594692230224609</v>
      </c>
      <c r="L27" s="175">
        <v>0.41322210431098938</v>
      </c>
      <c r="M27" s="184">
        <v>22.861417770385742</v>
      </c>
      <c r="N27" s="175">
        <v>0.72431343793869019</v>
      </c>
      <c r="O27" s="184">
        <v>17.412714004516602</v>
      </c>
      <c r="P27" s="175">
        <v>0.99288338422775269</v>
      </c>
      <c r="Q27" s="184">
        <v>14.832971572875977</v>
      </c>
      <c r="R27" s="175">
        <v>0.88322490453720093</v>
      </c>
      <c r="S27" s="184">
        <v>12.774309158325195</v>
      </c>
      <c r="T27" s="175">
        <v>0.64577364921569824</v>
      </c>
      <c r="U27" s="184">
        <v>10.123196601867676</v>
      </c>
      <c r="V27" s="175">
        <v>0.56077629327774048</v>
      </c>
      <c r="W27" s="184">
        <v>34.417549133300781</v>
      </c>
      <c r="X27" s="175">
        <v>0.66421747207641602</v>
      </c>
      <c r="Y27" s="184">
        <v>34.978225708007813</v>
      </c>
      <c r="Z27" s="175">
        <v>0.74987691640853882</v>
      </c>
      <c r="AA27" s="184">
        <v>42.224838256835937</v>
      </c>
      <c r="AB27" s="175">
        <v>0.98047906160354614</v>
      </c>
      <c r="AC27" s="184">
        <v>41.641036987304688</v>
      </c>
      <c r="AD27" s="175">
        <v>0.93816518783569336</v>
      </c>
      <c r="AE27" s="184">
        <v>41.510154724121094</v>
      </c>
      <c r="AF27" s="175">
        <v>0.99212640523910522</v>
      </c>
      <c r="AG27" s="184">
        <v>9.5376443862915039</v>
      </c>
      <c r="AH27" s="175">
        <v>0.65571856498718262</v>
      </c>
      <c r="AI27" s="184">
        <v>9.6716299057006836</v>
      </c>
      <c r="AJ27" s="175">
        <v>0.77838504314422607</v>
      </c>
      <c r="AK27" s="184">
        <v>8.9337587356567383</v>
      </c>
      <c r="AL27" s="175">
        <v>0.92258358001708984</v>
      </c>
      <c r="AM27" s="184">
        <v>8.7519464492797852</v>
      </c>
      <c r="AN27" s="175">
        <v>0.77452921867370605</v>
      </c>
      <c r="AO27" s="184">
        <v>11.53943920135498</v>
      </c>
      <c r="AP27" s="175">
        <v>0.83432644605636597</v>
      </c>
      <c r="AQ27" s="184">
        <v>9.6991205215454102</v>
      </c>
      <c r="AR27" s="175">
        <v>0.72379571199417114</v>
      </c>
      <c r="AS27" s="184">
        <v>10.537060737609863</v>
      </c>
      <c r="AT27" s="175">
        <v>1.0272748470306396</v>
      </c>
      <c r="AU27" s="184">
        <v>8.7608757019042969</v>
      </c>
      <c r="AV27" s="175">
        <v>0.87674224376678467</v>
      </c>
      <c r="AW27" s="184">
        <v>9.3828458786010742</v>
      </c>
      <c r="AX27" s="175">
        <v>0.8302655816078186</v>
      </c>
      <c r="AY27" s="184">
        <v>9.1584091186523437</v>
      </c>
      <c r="AZ27" s="175">
        <v>0.76128178834915161</v>
      </c>
      <c r="BA27" s="184">
        <v>13.216519355773926</v>
      </c>
      <c r="BB27" s="175">
        <v>0.65935236215591431</v>
      </c>
      <c r="BC27" s="184">
        <v>17.488748550415039</v>
      </c>
      <c r="BD27" s="175">
        <v>0.87467199563980103</v>
      </c>
      <c r="BE27" s="184">
        <v>14.20904541015625</v>
      </c>
      <c r="BF27" s="175">
        <v>1.036212682723999</v>
      </c>
      <c r="BG27" s="184">
        <v>16.578594207763672</v>
      </c>
      <c r="BH27" s="175">
        <v>0.95525878667831421</v>
      </c>
      <c r="BI27" s="184">
        <v>17.07411003112793</v>
      </c>
      <c r="BJ27" s="175">
        <v>1.1172977685928345</v>
      </c>
      <c r="BK27" s="233">
        <v>100</v>
      </c>
      <c r="BL27" s="233">
        <v>100</v>
      </c>
      <c r="BM27" s="233">
        <v>100</v>
      </c>
      <c r="BN27" s="233">
        <v>100</v>
      </c>
      <c r="BO27" s="233">
        <v>100</v>
      </c>
      <c r="BP27" s="197"/>
    </row>
    <row r="28" spans="1:68" x14ac:dyDescent="0.2">
      <c r="A28" s="20"/>
      <c r="B28" s="27" t="s">
        <v>48</v>
      </c>
      <c r="C28" s="184">
        <v>12.844146728515625</v>
      </c>
      <c r="D28" s="175">
        <v>0.52886027097702026</v>
      </c>
      <c r="E28" s="184">
        <v>13.374172210693359</v>
      </c>
      <c r="F28" s="175">
        <v>0.51830506324768066</v>
      </c>
      <c r="G28" s="184">
        <v>11.771078109741211</v>
      </c>
      <c r="H28" s="175">
        <v>0.49332106113433838</v>
      </c>
      <c r="I28" s="184">
        <v>13.545480728149414</v>
      </c>
      <c r="J28" s="175">
        <v>0.59501665830612183</v>
      </c>
      <c r="K28" s="184">
        <v>14.943751335144043</v>
      </c>
      <c r="L28" s="175">
        <v>0.56223726272583008</v>
      </c>
      <c r="M28" s="184">
        <v>20.709501266479492</v>
      </c>
      <c r="N28" s="175">
        <v>0.83033925294876099</v>
      </c>
      <c r="O28" s="184">
        <v>15.966012001037598</v>
      </c>
      <c r="P28" s="175">
        <v>0.98238688707351685</v>
      </c>
      <c r="Q28" s="184">
        <v>11.703064918518066</v>
      </c>
      <c r="R28" s="175">
        <v>1.0293163061141968</v>
      </c>
      <c r="S28" s="184">
        <v>11.788908958435059</v>
      </c>
      <c r="T28" s="175">
        <v>0.60806453227996826</v>
      </c>
      <c r="U28" s="184">
        <v>10.950355529785156</v>
      </c>
      <c r="V28" s="175">
        <v>0.60010337829589844</v>
      </c>
      <c r="W28" s="184">
        <v>29.644590377807617</v>
      </c>
      <c r="X28" s="175">
        <v>0.58253717422485352</v>
      </c>
      <c r="Y28" s="184">
        <v>31.496942520141602</v>
      </c>
      <c r="Z28" s="175">
        <v>0.77276486158370972</v>
      </c>
      <c r="AA28" s="184">
        <v>32.842060089111328</v>
      </c>
      <c r="AB28" s="175">
        <v>0.83461368083953857</v>
      </c>
      <c r="AC28" s="184">
        <v>34.396682739257813</v>
      </c>
      <c r="AD28" s="175">
        <v>0.85434800386428833</v>
      </c>
      <c r="AE28" s="184">
        <v>36.240097045898438</v>
      </c>
      <c r="AF28" s="175">
        <v>0.83494538068771362</v>
      </c>
      <c r="AG28" s="184">
        <v>10.622594833374023</v>
      </c>
      <c r="AH28" s="175">
        <v>0.77385914325714111</v>
      </c>
      <c r="AI28" s="184">
        <v>11.381695747375488</v>
      </c>
      <c r="AJ28" s="175">
        <v>1.1715275049209595</v>
      </c>
      <c r="AK28" s="184">
        <v>11.247845649719238</v>
      </c>
      <c r="AL28" s="175">
        <v>0.9220658540725708</v>
      </c>
      <c r="AM28" s="184">
        <v>8.5372600555419922</v>
      </c>
      <c r="AN28" s="175">
        <v>0.80111908912658691</v>
      </c>
      <c r="AO28" s="184">
        <v>9.066380500793457</v>
      </c>
      <c r="AP28" s="175">
        <v>0.75189131498336792</v>
      </c>
      <c r="AQ28" s="184">
        <v>11.72286319732666</v>
      </c>
      <c r="AR28" s="175">
        <v>0.87012797594070435</v>
      </c>
      <c r="AS28" s="184">
        <v>13.613702774047852</v>
      </c>
      <c r="AT28" s="175">
        <v>0.88862764835357666</v>
      </c>
      <c r="AU28" s="184">
        <v>15.215378761291504</v>
      </c>
      <c r="AV28" s="175">
        <v>1.2942742109298706</v>
      </c>
      <c r="AW28" s="184">
        <v>13.575024604797363</v>
      </c>
      <c r="AX28" s="175">
        <v>1.0209345817565918</v>
      </c>
      <c r="AY28" s="184">
        <v>13.912553787231445</v>
      </c>
      <c r="AZ28" s="175">
        <v>1.0043129920959473</v>
      </c>
      <c r="BA28" s="184">
        <v>14.456304550170898</v>
      </c>
      <c r="BB28" s="175">
        <v>0.65545946359634399</v>
      </c>
      <c r="BC28" s="184">
        <v>14.167475700378418</v>
      </c>
      <c r="BD28" s="175">
        <v>0.65974617004394531</v>
      </c>
      <c r="BE28" s="184">
        <v>17.220571517944336</v>
      </c>
      <c r="BF28" s="175">
        <v>1.035449743270874</v>
      </c>
      <c r="BG28" s="184">
        <v>18.156644821166992</v>
      </c>
      <c r="BH28" s="175">
        <v>0.80661869049072266</v>
      </c>
      <c r="BI28" s="184">
        <v>14.886860847473145</v>
      </c>
      <c r="BJ28" s="175">
        <v>0.78592562675476074</v>
      </c>
      <c r="BK28" s="233">
        <v>100</v>
      </c>
      <c r="BL28" s="233">
        <v>100</v>
      </c>
      <c r="BM28" s="233">
        <v>100</v>
      </c>
      <c r="BN28" s="233">
        <v>100</v>
      </c>
      <c r="BO28" s="233">
        <v>100</v>
      </c>
      <c r="BP28" s="197"/>
    </row>
    <row r="29" spans="1:68" x14ac:dyDescent="0.2">
      <c r="A29" s="20"/>
      <c r="B29" s="27" t="s">
        <v>47</v>
      </c>
      <c r="C29" s="184">
        <v>11.328749656677246</v>
      </c>
      <c r="D29" s="175">
        <v>0.42747613787651062</v>
      </c>
      <c r="E29" s="184">
        <v>11.483919143676758</v>
      </c>
      <c r="F29" s="175">
        <v>0.57053256034851074</v>
      </c>
      <c r="G29" s="184">
        <v>11.085577964782715</v>
      </c>
      <c r="H29" s="175">
        <v>0.69569551944732666</v>
      </c>
      <c r="I29" s="184">
        <v>10.596055030822754</v>
      </c>
      <c r="J29" s="175">
        <v>0.45502465963363647</v>
      </c>
      <c r="K29" s="184">
        <v>11.558619499206543</v>
      </c>
      <c r="L29" s="175">
        <v>0.39910891652107239</v>
      </c>
      <c r="M29" s="184">
        <v>18.173748016357422</v>
      </c>
      <c r="N29" s="175">
        <v>0.75306880474090576</v>
      </c>
      <c r="O29" s="184">
        <v>14.861726760864258</v>
      </c>
      <c r="P29" s="175">
        <v>0.69344413280487061</v>
      </c>
      <c r="Q29" s="184">
        <v>11.619884490966797</v>
      </c>
      <c r="R29" s="175">
        <v>0.76256918907165527</v>
      </c>
      <c r="S29" s="184">
        <v>8.3839044570922852</v>
      </c>
      <c r="T29" s="175">
        <v>0.50077700614929199</v>
      </c>
      <c r="U29" s="184">
        <v>8.5854549407958984</v>
      </c>
      <c r="V29" s="175">
        <v>0.60795789957046509</v>
      </c>
      <c r="W29" s="184">
        <v>35.471637725830078</v>
      </c>
      <c r="X29" s="175">
        <v>0.72636997699737549</v>
      </c>
      <c r="Y29" s="184">
        <v>36.222957611083984</v>
      </c>
      <c r="Z29" s="175">
        <v>0.93037021160125732</v>
      </c>
      <c r="AA29" s="184">
        <v>37.178249359130859</v>
      </c>
      <c r="AB29" s="175">
        <v>0.9769330620765686</v>
      </c>
      <c r="AC29" s="184">
        <v>39.143020629882813</v>
      </c>
      <c r="AD29" s="175">
        <v>0.93314099311828613</v>
      </c>
      <c r="AE29" s="184">
        <v>42.641551971435547</v>
      </c>
      <c r="AF29" s="175">
        <v>0.91286164522171021</v>
      </c>
      <c r="AG29" s="184">
        <v>9.4383649826049805</v>
      </c>
      <c r="AH29" s="175">
        <v>0.80278468132019043</v>
      </c>
      <c r="AI29" s="184">
        <v>10.512560844421387</v>
      </c>
      <c r="AJ29" s="175">
        <v>0.77406394481658936</v>
      </c>
      <c r="AK29" s="184">
        <v>9.6274700164794922</v>
      </c>
      <c r="AL29" s="175">
        <v>0.91963791847229004</v>
      </c>
      <c r="AM29" s="184">
        <v>8.8897466659545898</v>
      </c>
      <c r="AN29" s="175">
        <v>0.76197117567062378</v>
      </c>
      <c r="AO29" s="184">
        <v>9.1129903793334961</v>
      </c>
      <c r="AP29" s="175">
        <v>0.83982592821121216</v>
      </c>
      <c r="AQ29" s="184">
        <v>11.746799468994141</v>
      </c>
      <c r="AR29" s="175">
        <v>0.9137033224105835</v>
      </c>
      <c r="AS29" s="184">
        <v>12.833982467651367</v>
      </c>
      <c r="AT29" s="175">
        <v>0.99840235710144043</v>
      </c>
      <c r="AU29" s="184">
        <v>11.359586715698242</v>
      </c>
      <c r="AV29" s="175">
        <v>1.0948381423950195</v>
      </c>
      <c r="AW29" s="184">
        <v>15.877397537231445</v>
      </c>
      <c r="AX29" s="175">
        <v>0.96990251541137695</v>
      </c>
      <c r="AY29" s="184">
        <v>13.039128303527832</v>
      </c>
      <c r="AZ29" s="175">
        <v>0.92550867795944214</v>
      </c>
      <c r="BA29" s="184">
        <v>13.840701103210449</v>
      </c>
      <c r="BB29" s="175">
        <v>0.86709576845169067</v>
      </c>
      <c r="BC29" s="184">
        <v>14.084856033325195</v>
      </c>
      <c r="BD29" s="175">
        <v>0.92860972881317139</v>
      </c>
      <c r="BE29" s="184">
        <v>19.129232406616211</v>
      </c>
      <c r="BF29" s="175">
        <v>1.1283571720123291</v>
      </c>
      <c r="BG29" s="184">
        <v>17.109874725341797</v>
      </c>
      <c r="BH29" s="175">
        <v>0.82685071229934692</v>
      </c>
      <c r="BI29" s="184">
        <v>15.062252998352051</v>
      </c>
      <c r="BJ29" s="175">
        <v>0.8393520712852478</v>
      </c>
      <c r="BK29" s="233">
        <v>100</v>
      </c>
      <c r="BL29" s="233">
        <v>100</v>
      </c>
      <c r="BM29" s="233">
        <v>100</v>
      </c>
      <c r="BN29" s="233">
        <v>100</v>
      </c>
      <c r="BO29" s="233">
        <v>100</v>
      </c>
      <c r="BP29" s="197"/>
    </row>
    <row r="30" spans="1:68" x14ac:dyDescent="0.2">
      <c r="A30" s="20"/>
      <c r="B30" s="27" t="s">
        <v>46</v>
      </c>
      <c r="C30" s="184">
        <v>12.104766845703125</v>
      </c>
      <c r="D30" s="175">
        <v>0.54882442951202393</v>
      </c>
      <c r="E30" s="184">
        <v>11.694301605224609</v>
      </c>
      <c r="F30" s="175">
        <v>0.67364519834518433</v>
      </c>
      <c r="G30" s="184">
        <v>11.119742393493652</v>
      </c>
      <c r="H30" s="175">
        <v>0.49283453822135925</v>
      </c>
      <c r="I30" s="184">
        <v>11.767438888549805</v>
      </c>
      <c r="J30" s="175">
        <v>0.57978928089141846</v>
      </c>
      <c r="K30" s="184">
        <v>12.264328002929688</v>
      </c>
      <c r="L30" s="175">
        <v>0.58197176456451416</v>
      </c>
      <c r="M30" s="184">
        <v>16.87870979309082</v>
      </c>
      <c r="N30" s="175">
        <v>1.0115159749984741</v>
      </c>
      <c r="O30" s="184">
        <v>12.378149032592773</v>
      </c>
      <c r="P30" s="175">
        <v>1.0578756332397461</v>
      </c>
      <c r="Q30" s="184">
        <v>10.022397041320801</v>
      </c>
      <c r="R30" s="175">
        <v>0.87964820861816406</v>
      </c>
      <c r="S30" s="184">
        <v>10.386744499206543</v>
      </c>
      <c r="T30" s="175">
        <v>0.66562914848327637</v>
      </c>
      <c r="U30" s="184">
        <v>8.9577922821044922</v>
      </c>
      <c r="V30" s="175">
        <v>0.6856696605682373</v>
      </c>
      <c r="W30" s="184">
        <v>39.123992919921875</v>
      </c>
      <c r="X30" s="175">
        <v>1.4277868270874023</v>
      </c>
      <c r="Y30" s="184">
        <v>37.46588134765625</v>
      </c>
      <c r="Z30" s="175">
        <v>1.6177551746368408</v>
      </c>
      <c r="AA30" s="184">
        <v>36.610668182373047</v>
      </c>
      <c r="AB30" s="175">
        <v>1.8822420835494995</v>
      </c>
      <c r="AC30" s="184">
        <v>36.503044128417969</v>
      </c>
      <c r="AD30" s="175">
        <v>1.2406902313232422</v>
      </c>
      <c r="AE30" s="184">
        <v>38.016719818115234</v>
      </c>
      <c r="AF30" s="175">
        <v>1.4411494731903076</v>
      </c>
      <c r="AG30" s="184">
        <v>9.2860784530639648</v>
      </c>
      <c r="AH30" s="175">
        <v>1.0576431751251221</v>
      </c>
      <c r="AI30" s="184">
        <v>9.6020011901855469</v>
      </c>
      <c r="AJ30" s="175">
        <v>1.1364831924438477</v>
      </c>
      <c r="AK30" s="184">
        <v>9.0274600982666016</v>
      </c>
      <c r="AL30" s="175">
        <v>1.4041080474853516</v>
      </c>
      <c r="AM30" s="184">
        <v>9.2401914596557617</v>
      </c>
      <c r="AN30" s="175">
        <v>1.063994288444519</v>
      </c>
      <c r="AO30" s="184">
        <v>9.5895185470581055</v>
      </c>
      <c r="AP30" s="175">
        <v>1.4085617065429687</v>
      </c>
      <c r="AQ30" s="184">
        <v>9.7755851745605469</v>
      </c>
      <c r="AR30" s="175">
        <v>1.2052391767501831</v>
      </c>
      <c r="AS30" s="184">
        <v>12.393838882446289</v>
      </c>
      <c r="AT30" s="175">
        <v>1.0548818111419678</v>
      </c>
      <c r="AU30" s="184">
        <v>14.089672088623047</v>
      </c>
      <c r="AV30" s="175">
        <v>0.95980328321456909</v>
      </c>
      <c r="AW30" s="184">
        <v>12.102306365966797</v>
      </c>
      <c r="AX30" s="175">
        <v>0.99142545461654663</v>
      </c>
      <c r="AY30" s="184">
        <v>15.2281494140625</v>
      </c>
      <c r="AZ30" s="175">
        <v>1.1469429731369019</v>
      </c>
      <c r="BA30" s="184">
        <v>12.830868721008301</v>
      </c>
      <c r="BB30" s="175">
        <v>0.99837172031402588</v>
      </c>
      <c r="BC30" s="184">
        <v>16.465826034545898</v>
      </c>
      <c r="BD30" s="175">
        <v>0.84581536054611206</v>
      </c>
      <c r="BE30" s="184">
        <v>19.130060195922852</v>
      </c>
      <c r="BF30" s="175">
        <v>0.68684232234954834</v>
      </c>
      <c r="BG30" s="184">
        <v>20.000276565551758</v>
      </c>
      <c r="BH30" s="175">
        <v>0.83700698614120483</v>
      </c>
      <c r="BI30" s="184">
        <v>15.943490982055664</v>
      </c>
      <c r="BJ30" s="175">
        <v>0.94756084680557251</v>
      </c>
      <c r="BK30" s="233">
        <v>100</v>
      </c>
      <c r="BL30" s="233">
        <v>100</v>
      </c>
      <c r="BM30" s="233">
        <v>100</v>
      </c>
      <c r="BN30" s="233">
        <v>100</v>
      </c>
      <c r="BO30" s="233">
        <v>100</v>
      </c>
      <c r="BP30" s="197"/>
    </row>
    <row r="31" spans="1:68" x14ac:dyDescent="0.2">
      <c r="A31" s="20"/>
      <c r="B31" s="27" t="s">
        <v>45</v>
      </c>
      <c r="C31" s="184">
        <v>13.455001831054688</v>
      </c>
      <c r="D31" s="175">
        <v>0.87685137987136841</v>
      </c>
      <c r="E31" s="184">
        <v>12.821123123168945</v>
      </c>
      <c r="F31" s="175">
        <v>0.75567501783370972</v>
      </c>
      <c r="G31" s="184">
        <v>12.956979751586914</v>
      </c>
      <c r="H31" s="175">
        <v>0.78864014148712158</v>
      </c>
      <c r="I31" s="184">
        <v>14.01242733001709</v>
      </c>
      <c r="J31" s="175">
        <v>0.88330048322677612</v>
      </c>
      <c r="K31" s="184">
        <v>13.803397178649902</v>
      </c>
      <c r="L31" s="175">
        <v>1.0871080160140991</v>
      </c>
      <c r="M31" s="184">
        <v>18.799999237060547</v>
      </c>
      <c r="N31" s="175">
        <v>1.4397214651107788</v>
      </c>
      <c r="O31" s="184">
        <v>16.793163299560547</v>
      </c>
      <c r="P31" s="175">
        <v>1.3697161674499512</v>
      </c>
      <c r="Q31" s="184">
        <v>13.870021820068359</v>
      </c>
      <c r="R31" s="175">
        <v>1.22642982006073</v>
      </c>
      <c r="S31" s="184">
        <v>12.709418296813965</v>
      </c>
      <c r="T31" s="175">
        <v>1.0844590663909912</v>
      </c>
      <c r="U31" s="184">
        <v>13.311518669128418</v>
      </c>
      <c r="V31" s="175">
        <v>1.3614001274108887</v>
      </c>
      <c r="W31" s="184">
        <v>35.009174346923828</v>
      </c>
      <c r="X31" s="175">
        <v>1.482241153717041</v>
      </c>
      <c r="Y31" s="184">
        <v>36.850738525390625</v>
      </c>
      <c r="Z31" s="175">
        <v>1.2904298305511475</v>
      </c>
      <c r="AA31" s="184">
        <v>37.013988494873047</v>
      </c>
      <c r="AB31" s="175">
        <v>1.1765290498733521</v>
      </c>
      <c r="AC31" s="184">
        <v>39.545650482177734</v>
      </c>
      <c r="AD31" s="175">
        <v>1.2232093811035156</v>
      </c>
      <c r="AE31" s="184">
        <v>40.391517639160156</v>
      </c>
      <c r="AF31" s="175">
        <v>1.3586533069610596</v>
      </c>
      <c r="AG31" s="184">
        <v>10.930427551269531</v>
      </c>
      <c r="AH31" s="175">
        <v>1.7424842119216919</v>
      </c>
      <c r="AI31" s="184">
        <v>7.950385570526123</v>
      </c>
      <c r="AJ31" s="175">
        <v>1.2490828037261963</v>
      </c>
      <c r="AK31" s="184">
        <v>10.507347106933594</v>
      </c>
      <c r="AL31" s="175">
        <v>1.3928563594818115</v>
      </c>
      <c r="AM31" s="184">
        <v>7.1891903877258301</v>
      </c>
      <c r="AN31" s="175">
        <v>1.2055368423461914</v>
      </c>
      <c r="AO31" s="184">
        <v>8.3024654388427734</v>
      </c>
      <c r="AP31" s="175">
        <v>1.2352143526077271</v>
      </c>
      <c r="AQ31" s="184">
        <v>9.3159618377685547</v>
      </c>
      <c r="AR31" s="175">
        <v>2.5524909496307373</v>
      </c>
      <c r="AS31" s="184">
        <v>5.4897990226745605</v>
      </c>
      <c r="AT31" s="175">
        <v>1.0993987321853638</v>
      </c>
      <c r="AU31" s="184">
        <v>4.227266788482666</v>
      </c>
      <c r="AV31" s="175">
        <v>1.0826220512390137</v>
      </c>
      <c r="AW31" s="184">
        <v>6.7942728996276855</v>
      </c>
      <c r="AX31" s="175">
        <v>1.3981218338012695</v>
      </c>
      <c r="AY31" s="184">
        <v>4.7589735984802246</v>
      </c>
      <c r="AZ31" s="175">
        <v>1.0897221565246582</v>
      </c>
      <c r="BA31" s="184">
        <v>12.489433288574219</v>
      </c>
      <c r="BB31" s="175">
        <v>2.4824888706207275</v>
      </c>
      <c r="BC31" s="184">
        <v>20.094791412353516</v>
      </c>
      <c r="BD31" s="175">
        <v>1.5134830474853516</v>
      </c>
      <c r="BE31" s="184">
        <v>21.424398422241211</v>
      </c>
      <c r="BF31" s="175">
        <v>1.3934764862060547</v>
      </c>
      <c r="BG31" s="184">
        <v>19.749042510986328</v>
      </c>
      <c r="BH31" s="175">
        <v>1.7282634973526001</v>
      </c>
      <c r="BI31" s="184">
        <v>19.43212890625</v>
      </c>
      <c r="BJ31" s="175">
        <v>2.0554633140563965</v>
      </c>
      <c r="BK31" s="233">
        <v>100</v>
      </c>
      <c r="BL31" s="233">
        <v>100</v>
      </c>
      <c r="BM31" s="233">
        <v>100</v>
      </c>
      <c r="BN31" s="233">
        <v>100</v>
      </c>
      <c r="BO31" s="233">
        <v>100</v>
      </c>
      <c r="BP31" s="197"/>
    </row>
    <row r="32" spans="1:68" x14ac:dyDescent="0.2">
      <c r="A32" s="20"/>
      <c r="B32" s="27" t="s">
        <v>44</v>
      </c>
      <c r="C32" s="184">
        <v>10.332696914672852</v>
      </c>
      <c r="D32" s="175">
        <v>0.32517117261886597</v>
      </c>
      <c r="E32" s="184">
        <v>11.627227783203125</v>
      </c>
      <c r="F32" s="175">
        <v>0.38430836796760559</v>
      </c>
      <c r="G32" s="184">
        <v>12.039545059204102</v>
      </c>
      <c r="H32" s="175">
        <v>0.36583623290061951</v>
      </c>
      <c r="I32" s="184">
        <v>11.292142868041992</v>
      </c>
      <c r="J32" s="175">
        <v>0.38665738701820374</v>
      </c>
      <c r="K32" s="184">
        <v>11.367891311645508</v>
      </c>
      <c r="L32" s="175">
        <v>0.37809199094772339</v>
      </c>
      <c r="M32" s="184">
        <v>18.469400405883789</v>
      </c>
      <c r="N32" s="175">
        <v>0.90519338846206665</v>
      </c>
      <c r="O32" s="184">
        <v>13.366489410400391</v>
      </c>
      <c r="P32" s="175">
        <v>0.75678592920303345</v>
      </c>
      <c r="Q32" s="184">
        <v>7.6638827323913574</v>
      </c>
      <c r="R32" s="175">
        <v>0.64010047912597656</v>
      </c>
      <c r="S32" s="184">
        <v>7.1513080596923828</v>
      </c>
      <c r="T32" s="175">
        <v>0.41475683450698853</v>
      </c>
      <c r="U32" s="184">
        <v>5.7095003128051758</v>
      </c>
      <c r="V32" s="175">
        <v>0.4097936749458313</v>
      </c>
      <c r="W32" s="184">
        <v>26.017110824584961</v>
      </c>
      <c r="X32" s="175">
        <v>0.65773797035217285</v>
      </c>
      <c r="Y32" s="184">
        <v>28.70909309387207</v>
      </c>
      <c r="Z32" s="175">
        <v>0.64952278137207031</v>
      </c>
      <c r="AA32" s="184">
        <v>30.808454513549805</v>
      </c>
      <c r="AB32" s="175">
        <v>0.66654783487319946</v>
      </c>
      <c r="AC32" s="184">
        <v>30.560243606567383</v>
      </c>
      <c r="AD32" s="175">
        <v>0.60019266605377197</v>
      </c>
      <c r="AE32" s="184">
        <v>31.721151351928711</v>
      </c>
      <c r="AF32" s="175">
        <v>0.58534270524978638</v>
      </c>
      <c r="AG32" s="184">
        <v>14.413664817810059</v>
      </c>
      <c r="AH32" s="175">
        <v>0.69684678316116333</v>
      </c>
      <c r="AI32" s="184">
        <v>13.487900733947754</v>
      </c>
      <c r="AJ32" s="175">
        <v>0.67768406867980957</v>
      </c>
      <c r="AK32" s="184">
        <v>11.198995590209961</v>
      </c>
      <c r="AL32" s="175">
        <v>0.79375874996185303</v>
      </c>
      <c r="AM32" s="184">
        <v>10.805553436279297</v>
      </c>
      <c r="AN32" s="175">
        <v>0.64364445209503174</v>
      </c>
      <c r="AO32" s="184">
        <v>11.232479095458984</v>
      </c>
      <c r="AP32" s="175">
        <v>0.59402638673782349</v>
      </c>
      <c r="AQ32" s="184">
        <v>20.370616912841797</v>
      </c>
      <c r="AR32" s="175">
        <v>0.5487176775932312</v>
      </c>
      <c r="AS32" s="184">
        <v>22.218740463256836</v>
      </c>
      <c r="AT32" s="175">
        <v>0.60297274589538574</v>
      </c>
      <c r="AU32" s="184">
        <v>23.840436935424805</v>
      </c>
      <c r="AV32" s="175">
        <v>0.67174041271209717</v>
      </c>
      <c r="AW32" s="184">
        <v>25.031948089599609</v>
      </c>
      <c r="AX32" s="175">
        <v>0.54653006792068481</v>
      </c>
      <c r="AY32" s="184">
        <v>25.9620361328125</v>
      </c>
      <c r="AZ32" s="175">
        <v>0.50027608871459961</v>
      </c>
      <c r="BA32" s="184">
        <v>10.396509170532227</v>
      </c>
      <c r="BB32" s="175">
        <v>0.88563036918640137</v>
      </c>
      <c r="BC32" s="184">
        <v>10.590550422668457</v>
      </c>
      <c r="BD32" s="175">
        <v>0.70986783504486084</v>
      </c>
      <c r="BE32" s="184">
        <v>14.448685646057129</v>
      </c>
      <c r="BF32" s="175">
        <v>0.77448916435241699</v>
      </c>
      <c r="BG32" s="184">
        <v>15.158803939819336</v>
      </c>
      <c r="BH32" s="175">
        <v>0.69959139823913574</v>
      </c>
      <c r="BI32" s="184">
        <v>14.006940841674805</v>
      </c>
      <c r="BJ32" s="175">
        <v>0.59188359975814819</v>
      </c>
      <c r="BK32" s="233">
        <v>100</v>
      </c>
      <c r="BL32" s="233">
        <v>100</v>
      </c>
      <c r="BM32" s="233">
        <v>100</v>
      </c>
      <c r="BN32" s="233">
        <v>100</v>
      </c>
      <c r="BO32" s="233">
        <v>100</v>
      </c>
      <c r="BP32" s="197"/>
    </row>
    <row r="33" spans="1:68" x14ac:dyDescent="0.2">
      <c r="A33" s="20"/>
      <c r="B33" s="27" t="s">
        <v>43</v>
      </c>
      <c r="C33" s="184">
        <v>10.307868957519531</v>
      </c>
      <c r="D33" s="175">
        <v>0.39837154746055603</v>
      </c>
      <c r="E33" s="184">
        <v>11.408849716186523</v>
      </c>
      <c r="F33" s="175">
        <v>0.41424575448036194</v>
      </c>
      <c r="G33" s="184">
        <v>11.472246170043945</v>
      </c>
      <c r="H33" s="175">
        <v>0.47517284750938416</v>
      </c>
      <c r="I33" s="184">
        <v>11.991506576538086</v>
      </c>
      <c r="J33" s="175">
        <v>0.35112833976745605</v>
      </c>
      <c r="K33" s="184">
        <v>12.032744407653809</v>
      </c>
      <c r="L33" s="175">
        <v>0.52415108680725098</v>
      </c>
      <c r="M33" s="184">
        <v>21.942464828491211</v>
      </c>
      <c r="N33" s="175">
        <v>0.62645667791366577</v>
      </c>
      <c r="O33" s="184">
        <v>16.855367660522461</v>
      </c>
      <c r="P33" s="175">
        <v>0.77916288375854492</v>
      </c>
      <c r="Q33" s="184">
        <v>12.374270439147949</v>
      </c>
      <c r="R33" s="175">
        <v>0.72278803586959839</v>
      </c>
      <c r="S33" s="184">
        <v>9.9062099456787109</v>
      </c>
      <c r="T33" s="175">
        <v>0.62090480327606201</v>
      </c>
      <c r="U33" s="184">
        <v>9.175567626953125</v>
      </c>
      <c r="V33" s="175">
        <v>0.51701164245605469</v>
      </c>
      <c r="W33" s="184">
        <v>30.062093734741211</v>
      </c>
      <c r="X33" s="175">
        <v>0.68435174226760864</v>
      </c>
      <c r="Y33" s="184">
        <v>31.335052490234375</v>
      </c>
      <c r="Z33" s="175">
        <v>0.70703411102294922</v>
      </c>
      <c r="AA33" s="184">
        <v>34.720645904541016</v>
      </c>
      <c r="AB33" s="175">
        <v>0.78471547365188599</v>
      </c>
      <c r="AC33" s="184">
        <v>37.557498931884766</v>
      </c>
      <c r="AD33" s="175">
        <v>0.81736230850219727</v>
      </c>
      <c r="AE33" s="184">
        <v>40.331386566162109</v>
      </c>
      <c r="AF33" s="175">
        <v>0.89542019367218018</v>
      </c>
      <c r="AG33" s="184">
        <v>10.035659790039062</v>
      </c>
      <c r="AH33" s="175">
        <v>0.66738027334213257</v>
      </c>
      <c r="AI33" s="184">
        <v>9.9412097930908203</v>
      </c>
      <c r="AJ33" s="175">
        <v>0.71922498941421509</v>
      </c>
      <c r="AK33" s="184">
        <v>9.9480447769165039</v>
      </c>
      <c r="AL33" s="175">
        <v>0.71649205684661865</v>
      </c>
      <c r="AM33" s="184">
        <v>10.856773376464844</v>
      </c>
      <c r="AN33" s="175">
        <v>0.65429973602294922</v>
      </c>
      <c r="AO33" s="184">
        <v>9.6235322952270508</v>
      </c>
      <c r="AP33" s="175">
        <v>0.73124396800994873</v>
      </c>
      <c r="AQ33" s="184">
        <v>16.52351188659668</v>
      </c>
      <c r="AR33" s="175">
        <v>1.0531691312789917</v>
      </c>
      <c r="AS33" s="184">
        <v>17.341058731079102</v>
      </c>
      <c r="AT33" s="175">
        <v>0.75192922353744507</v>
      </c>
      <c r="AU33" s="184">
        <v>16.805774688720703</v>
      </c>
      <c r="AV33" s="175">
        <v>1.0055221319198608</v>
      </c>
      <c r="AW33" s="184">
        <v>16.762460708618164</v>
      </c>
      <c r="AX33" s="175">
        <v>0.86671847105026245</v>
      </c>
      <c r="AY33" s="184">
        <v>16.42991828918457</v>
      </c>
      <c r="AZ33" s="175">
        <v>1.0397228002548218</v>
      </c>
      <c r="BA33" s="184">
        <v>11.128398895263672</v>
      </c>
      <c r="BB33" s="175">
        <v>0.73685067892074585</v>
      </c>
      <c r="BC33" s="184">
        <v>13.118460655212402</v>
      </c>
      <c r="BD33" s="175">
        <v>0.67642784118652344</v>
      </c>
      <c r="BE33" s="184">
        <v>14.679014205932617</v>
      </c>
      <c r="BF33" s="175">
        <v>0.9059523344039917</v>
      </c>
      <c r="BG33" s="184">
        <v>12.92555046081543</v>
      </c>
      <c r="BH33" s="175">
        <v>0.66550987958908081</v>
      </c>
      <c r="BI33" s="184">
        <v>12.406850814819336</v>
      </c>
      <c r="BJ33" s="175">
        <v>0.85071474313735962</v>
      </c>
      <c r="BK33" s="233">
        <v>100</v>
      </c>
      <c r="BL33" s="233">
        <v>100</v>
      </c>
      <c r="BM33" s="233">
        <v>100</v>
      </c>
      <c r="BN33" s="233">
        <v>100</v>
      </c>
      <c r="BO33" s="233">
        <v>100</v>
      </c>
      <c r="BP33" s="197"/>
    </row>
    <row r="34" spans="1:68" x14ac:dyDescent="0.2">
      <c r="A34" s="20"/>
      <c r="B34" s="27" t="s">
        <v>42</v>
      </c>
      <c r="C34" s="184">
        <v>13.510878562927246</v>
      </c>
      <c r="D34" s="175">
        <v>0.55813586711883545</v>
      </c>
      <c r="E34" s="184">
        <v>13.14112377166748</v>
      </c>
      <c r="F34" s="175">
        <v>0.60009157657623291</v>
      </c>
      <c r="G34" s="184">
        <v>12.852632522583008</v>
      </c>
      <c r="H34" s="175">
        <v>0.6829037070274353</v>
      </c>
      <c r="I34" s="184">
        <v>12.367063522338867</v>
      </c>
      <c r="J34" s="175">
        <v>0.66987580060958862</v>
      </c>
      <c r="K34" s="184">
        <v>13.275554656982422</v>
      </c>
      <c r="L34" s="175">
        <v>0.5975264310836792</v>
      </c>
      <c r="M34" s="184">
        <v>15.215582847595215</v>
      </c>
      <c r="N34" s="175">
        <v>0.99653089046478271</v>
      </c>
      <c r="O34" s="184">
        <v>11.748142242431641</v>
      </c>
      <c r="P34" s="175">
        <v>0.79055112600326538</v>
      </c>
      <c r="Q34" s="184">
        <v>9.1416025161743164</v>
      </c>
      <c r="R34" s="175">
        <v>0.67467695474624634</v>
      </c>
      <c r="S34" s="184">
        <v>9.9748725891113281</v>
      </c>
      <c r="T34" s="175">
        <v>0.77520012855529785</v>
      </c>
      <c r="U34" s="184">
        <v>8.0768747329711914</v>
      </c>
      <c r="V34" s="175">
        <v>0.60766464471817017</v>
      </c>
      <c r="W34" s="184">
        <v>36.184490203857422</v>
      </c>
      <c r="X34" s="175">
        <v>0.74984496831893921</v>
      </c>
      <c r="Y34" s="184">
        <v>38.048427581787109</v>
      </c>
      <c r="Z34" s="175">
        <v>0.98361140489578247</v>
      </c>
      <c r="AA34" s="184">
        <v>39.915908813476562</v>
      </c>
      <c r="AB34" s="175">
        <v>1.1660839319229126</v>
      </c>
      <c r="AC34" s="184">
        <v>41.463169097900391</v>
      </c>
      <c r="AD34" s="175">
        <v>1.3984501361846924</v>
      </c>
      <c r="AE34" s="184">
        <v>41.1273193359375</v>
      </c>
      <c r="AF34" s="175">
        <v>1.2257063388824463</v>
      </c>
      <c r="AG34" s="184">
        <v>9.6942539215087891</v>
      </c>
      <c r="AH34" s="175">
        <v>0.7010377049446106</v>
      </c>
      <c r="AI34" s="184">
        <v>7.7329411506652832</v>
      </c>
      <c r="AJ34" s="175">
        <v>0.83310753107070923</v>
      </c>
      <c r="AK34" s="184">
        <v>9.7666845321655273</v>
      </c>
      <c r="AL34" s="175">
        <v>1.0634834766387939</v>
      </c>
      <c r="AM34" s="184">
        <v>8.5815753936767578</v>
      </c>
      <c r="AN34" s="175">
        <v>1.0415314435958862</v>
      </c>
      <c r="AO34" s="184">
        <v>11.057530403137207</v>
      </c>
      <c r="AP34" s="175">
        <v>0.84746742248535156</v>
      </c>
      <c r="AQ34" s="184">
        <v>11.757433891296387</v>
      </c>
      <c r="AR34" s="175">
        <v>1.0658401250839233</v>
      </c>
      <c r="AS34" s="184">
        <v>13.815182685852051</v>
      </c>
      <c r="AT34" s="175">
        <v>1.2858953475952148</v>
      </c>
      <c r="AU34" s="184">
        <v>12.530827522277832</v>
      </c>
      <c r="AV34" s="175">
        <v>1.2366067171096802</v>
      </c>
      <c r="AW34" s="184">
        <v>13.060304641723633</v>
      </c>
      <c r="AX34" s="175">
        <v>1.1088364124298096</v>
      </c>
      <c r="AY34" s="184">
        <v>12.183004379272461</v>
      </c>
      <c r="AZ34" s="175">
        <v>1.1669164896011353</v>
      </c>
      <c r="BA34" s="184">
        <v>13.637359619140625</v>
      </c>
      <c r="BB34" s="175">
        <v>0.95576608180999756</v>
      </c>
      <c r="BC34" s="184">
        <v>15.514180183410645</v>
      </c>
      <c r="BD34" s="175">
        <v>0.96444636583328247</v>
      </c>
      <c r="BE34" s="184">
        <v>15.792343139648438</v>
      </c>
      <c r="BF34" s="175">
        <v>1.0848602056503296</v>
      </c>
      <c r="BG34" s="184">
        <v>14.553016662597656</v>
      </c>
      <c r="BH34" s="175">
        <v>0.94157522916793823</v>
      </c>
      <c r="BI34" s="184">
        <v>14.279718399047852</v>
      </c>
      <c r="BJ34" s="175">
        <v>1.1165968179702759</v>
      </c>
      <c r="BK34" s="233">
        <v>100</v>
      </c>
      <c r="BL34" s="233">
        <v>100</v>
      </c>
      <c r="BM34" s="233">
        <v>100</v>
      </c>
      <c r="BN34" s="233">
        <v>100</v>
      </c>
      <c r="BO34" s="233">
        <v>100</v>
      </c>
      <c r="BP34" s="197"/>
    </row>
    <row r="35" spans="1:68" x14ac:dyDescent="0.2">
      <c r="A35" s="20"/>
      <c r="B35" s="27" t="s">
        <v>41</v>
      </c>
      <c r="C35" s="184">
        <v>10.442480087280273</v>
      </c>
      <c r="D35" s="175">
        <v>0.42395633459091187</v>
      </c>
      <c r="E35" s="184">
        <v>10.707395553588867</v>
      </c>
      <c r="F35" s="175">
        <v>0.52338039875030518</v>
      </c>
      <c r="G35" s="184">
        <v>11.722423553466797</v>
      </c>
      <c r="H35" s="175">
        <v>0.58495253324508667</v>
      </c>
      <c r="I35" s="184">
        <v>10.443515777587891</v>
      </c>
      <c r="J35" s="175">
        <v>0.5330352783203125</v>
      </c>
      <c r="K35" s="184">
        <v>11.266963005065918</v>
      </c>
      <c r="L35" s="175">
        <v>0.57913947105407715</v>
      </c>
      <c r="M35" s="184">
        <v>18.412317276000977</v>
      </c>
      <c r="N35" s="175">
        <v>1.0469381809234619</v>
      </c>
      <c r="O35" s="184">
        <v>12.471720695495605</v>
      </c>
      <c r="P35" s="175">
        <v>0.88736015558242798</v>
      </c>
      <c r="Q35" s="184">
        <v>12.270932197570801</v>
      </c>
      <c r="R35" s="175">
        <v>0.84565293788909912</v>
      </c>
      <c r="S35" s="184">
        <v>10.311365127563477</v>
      </c>
      <c r="T35" s="175">
        <v>0.83560997247695923</v>
      </c>
      <c r="U35" s="184">
        <v>9.2357673645019531</v>
      </c>
      <c r="V35" s="175">
        <v>0.88135355710983276</v>
      </c>
      <c r="W35" s="184">
        <v>32.0360107421875</v>
      </c>
      <c r="X35" s="175">
        <v>0.71744567155838013</v>
      </c>
      <c r="Y35" s="184">
        <v>33.758647918701172</v>
      </c>
      <c r="Z35" s="175">
        <v>0.69884049892425537</v>
      </c>
      <c r="AA35" s="184">
        <v>35.77264404296875</v>
      </c>
      <c r="AB35" s="175">
        <v>0.78089594841003418</v>
      </c>
      <c r="AC35" s="184">
        <v>33.871650695800781</v>
      </c>
      <c r="AD35" s="175">
        <v>0.9653131365776062</v>
      </c>
      <c r="AE35" s="184">
        <v>34.207447052001953</v>
      </c>
      <c r="AF35" s="175">
        <v>1.082639217376709</v>
      </c>
      <c r="AG35" s="184">
        <v>17.450723648071289</v>
      </c>
      <c r="AH35" s="175">
        <v>0.77920395135879517</v>
      </c>
      <c r="AI35" s="184">
        <v>15.40720272064209</v>
      </c>
      <c r="AJ35" s="175">
        <v>0.94107061624526978</v>
      </c>
      <c r="AK35" s="184">
        <v>14.720601081848145</v>
      </c>
      <c r="AL35" s="175">
        <v>0.82123726606369019</v>
      </c>
      <c r="AM35" s="184">
        <v>14.39254093170166</v>
      </c>
      <c r="AN35" s="175">
        <v>1.0503520965576172</v>
      </c>
      <c r="AO35" s="184">
        <v>14.210501670837402</v>
      </c>
      <c r="AP35" s="175">
        <v>1.0060880184173584</v>
      </c>
      <c r="AQ35" s="184">
        <v>10.886561393737793</v>
      </c>
      <c r="AR35" s="175">
        <v>0.92112785577774048</v>
      </c>
      <c r="AS35" s="184">
        <v>13.716091156005859</v>
      </c>
      <c r="AT35" s="175">
        <v>1.2883434295654297</v>
      </c>
      <c r="AU35" s="184">
        <v>12.231851577758789</v>
      </c>
      <c r="AV35" s="175">
        <v>1.2577102184295654</v>
      </c>
      <c r="AW35" s="184">
        <v>15.174928665161133</v>
      </c>
      <c r="AX35" s="175">
        <v>1.2753739356994629</v>
      </c>
      <c r="AY35" s="184">
        <v>17.692617416381836</v>
      </c>
      <c r="AZ35" s="175">
        <v>1.2174533605575562</v>
      </c>
      <c r="BA35" s="184">
        <v>10.771908760070801</v>
      </c>
      <c r="BB35" s="175">
        <v>1.1899814605712891</v>
      </c>
      <c r="BC35" s="184">
        <v>13.93894100189209</v>
      </c>
      <c r="BD35" s="175">
        <v>0.93086147308349609</v>
      </c>
      <c r="BE35" s="184">
        <v>13.28154468536377</v>
      </c>
      <c r="BF35" s="175">
        <v>0.94658273458480835</v>
      </c>
      <c r="BG35" s="184">
        <v>15.805996894836426</v>
      </c>
      <c r="BH35" s="175">
        <v>1.0585050582885742</v>
      </c>
      <c r="BI35" s="184">
        <v>13.386704444885254</v>
      </c>
      <c r="BJ35" s="175">
        <v>1.0318372249603271</v>
      </c>
      <c r="BK35" s="233">
        <v>100</v>
      </c>
      <c r="BL35" s="233">
        <v>100</v>
      </c>
      <c r="BM35" s="233">
        <v>100</v>
      </c>
      <c r="BN35" s="233">
        <v>100</v>
      </c>
      <c r="BO35" s="233">
        <v>100</v>
      </c>
      <c r="BP35" s="197"/>
    </row>
    <row r="36" spans="1:68" x14ac:dyDescent="0.2">
      <c r="A36" s="20"/>
      <c r="B36" s="27" t="s">
        <v>40</v>
      </c>
      <c r="C36" s="184">
        <v>11.147298812866211</v>
      </c>
      <c r="D36" s="175">
        <v>0.41339290142059326</v>
      </c>
      <c r="E36" s="184">
        <v>12.231147766113281</v>
      </c>
      <c r="F36" s="175">
        <v>0.53269612789154053</v>
      </c>
      <c r="G36" s="184">
        <v>12.397241592407227</v>
      </c>
      <c r="H36" s="175">
        <v>0.62780237197875977</v>
      </c>
      <c r="I36" s="184">
        <v>11.736479759216309</v>
      </c>
      <c r="J36" s="175">
        <v>0.58233880996704102</v>
      </c>
      <c r="K36" s="184">
        <v>12.252266883850098</v>
      </c>
      <c r="L36" s="175">
        <v>0.61959391832351685</v>
      </c>
      <c r="M36" s="184">
        <v>15.6512451171875</v>
      </c>
      <c r="N36" s="175">
        <v>1.2708867788314819</v>
      </c>
      <c r="O36" s="184">
        <v>9.2477149963378906</v>
      </c>
      <c r="P36" s="175">
        <v>0.58714503049850464</v>
      </c>
      <c r="Q36" s="184">
        <v>6.809504508972168</v>
      </c>
      <c r="R36" s="175">
        <v>0.56105649471282959</v>
      </c>
      <c r="S36" s="184">
        <v>5.6567330360412598</v>
      </c>
      <c r="T36" s="175">
        <v>0.46239528059959412</v>
      </c>
      <c r="U36" s="184">
        <v>5.6211447715759277</v>
      </c>
      <c r="V36" s="175">
        <v>0.52888822555541992</v>
      </c>
      <c r="W36" s="184">
        <v>31.284076690673828</v>
      </c>
      <c r="X36" s="175">
        <v>0.86924147605895996</v>
      </c>
      <c r="Y36" s="184">
        <v>30.894851684570313</v>
      </c>
      <c r="Z36" s="175">
        <v>0.95562237501144409</v>
      </c>
      <c r="AA36" s="184">
        <v>35.293392181396484</v>
      </c>
      <c r="AB36" s="175">
        <v>1.1459370851516724</v>
      </c>
      <c r="AC36" s="184">
        <v>38.039966583251953</v>
      </c>
      <c r="AD36" s="175">
        <v>1.0842396020889282</v>
      </c>
      <c r="AE36" s="184">
        <v>39.957954406738281</v>
      </c>
      <c r="AF36" s="175">
        <v>1.0168609619140625</v>
      </c>
      <c r="AG36" s="184">
        <v>13.223791122436523</v>
      </c>
      <c r="AH36" s="175">
        <v>1.0635297298431396</v>
      </c>
      <c r="AI36" s="184">
        <v>10.190335273742676</v>
      </c>
      <c r="AJ36" s="175">
        <v>0.96104758977890015</v>
      </c>
      <c r="AK36" s="184">
        <v>9.8488540649414062</v>
      </c>
      <c r="AL36" s="175">
        <v>1.1596962213516235</v>
      </c>
      <c r="AM36" s="184">
        <v>8.7127408981323242</v>
      </c>
      <c r="AN36" s="175">
        <v>0.96533161401748657</v>
      </c>
      <c r="AO36" s="184">
        <v>8.5352106094360352</v>
      </c>
      <c r="AP36" s="175">
        <v>0.95456594228744507</v>
      </c>
      <c r="AQ36" s="184">
        <v>15.561781883239746</v>
      </c>
      <c r="AR36" s="175">
        <v>1.1220321655273437</v>
      </c>
      <c r="AS36" s="184">
        <v>18.804805755615234</v>
      </c>
      <c r="AT36" s="175">
        <v>0.90656697750091553</v>
      </c>
      <c r="AU36" s="184">
        <v>20.584741592407227</v>
      </c>
      <c r="AV36" s="175">
        <v>0.9032367467880249</v>
      </c>
      <c r="AW36" s="184">
        <v>20.296220779418945</v>
      </c>
      <c r="AX36" s="175">
        <v>0.96051853895187378</v>
      </c>
      <c r="AY36" s="184">
        <v>18.840667724609375</v>
      </c>
      <c r="AZ36" s="175">
        <v>1.1432094573974609</v>
      </c>
      <c r="BA36" s="184">
        <v>13.131806373596191</v>
      </c>
      <c r="BB36" s="175">
        <v>0.8220704197883606</v>
      </c>
      <c r="BC36" s="184">
        <v>18.631147384643555</v>
      </c>
      <c r="BD36" s="175">
        <v>0.82636523246765137</v>
      </c>
      <c r="BE36" s="184">
        <v>15.066267967224121</v>
      </c>
      <c r="BF36" s="175">
        <v>0.74226498603820801</v>
      </c>
      <c r="BG36" s="184">
        <v>15.557858467102051</v>
      </c>
      <c r="BH36" s="175">
        <v>0.95675933361053467</v>
      </c>
      <c r="BI36" s="184">
        <v>14.792757987976074</v>
      </c>
      <c r="BJ36" s="175">
        <v>0.82509267330169678</v>
      </c>
      <c r="BK36" s="233">
        <v>100</v>
      </c>
      <c r="BL36" s="233">
        <v>100</v>
      </c>
      <c r="BM36" s="233">
        <v>100</v>
      </c>
      <c r="BN36" s="233">
        <v>100</v>
      </c>
      <c r="BO36" s="233">
        <v>100</v>
      </c>
      <c r="BP36" s="197"/>
    </row>
    <row r="37" spans="1:68" x14ac:dyDescent="0.2">
      <c r="A37" s="20"/>
      <c r="B37" s="27" t="s">
        <v>39</v>
      </c>
      <c r="C37" s="184">
        <v>11.897981643676758</v>
      </c>
      <c r="D37" s="175">
        <v>0.49395263195037842</v>
      </c>
      <c r="E37" s="184">
        <v>12.811432838439941</v>
      </c>
      <c r="F37" s="175">
        <v>0.50937575101852417</v>
      </c>
      <c r="G37" s="184">
        <v>12.722377777099609</v>
      </c>
      <c r="H37" s="175">
        <v>0.53257155418395996</v>
      </c>
      <c r="I37" s="184">
        <v>12.556131362915039</v>
      </c>
      <c r="J37" s="175">
        <v>0.54934394359588623</v>
      </c>
      <c r="K37" s="184">
        <v>12.28952693939209</v>
      </c>
      <c r="L37" s="175">
        <v>0.52804815769195557</v>
      </c>
      <c r="M37" s="184">
        <v>14.413211822509766</v>
      </c>
      <c r="N37" s="175">
        <v>1.0719300508499146</v>
      </c>
      <c r="O37" s="184">
        <v>12.84800910949707</v>
      </c>
      <c r="P37" s="175">
        <v>0.93104904890060425</v>
      </c>
      <c r="Q37" s="184">
        <v>9.1565389633178711</v>
      </c>
      <c r="R37" s="175">
        <v>0.8319774866104126</v>
      </c>
      <c r="S37" s="184">
        <v>8.6611566543579102</v>
      </c>
      <c r="T37" s="175">
        <v>0.58004969358444214</v>
      </c>
      <c r="U37" s="184">
        <v>8.4291276931762695</v>
      </c>
      <c r="V37" s="175">
        <v>0.6504942774772644</v>
      </c>
      <c r="W37" s="184">
        <v>32.506446838378906</v>
      </c>
      <c r="X37" s="175">
        <v>0.88665634393692017</v>
      </c>
      <c r="Y37" s="184">
        <v>35.480888366699219</v>
      </c>
      <c r="Z37" s="175">
        <v>1.0852081775665283</v>
      </c>
      <c r="AA37" s="184">
        <v>35.750385284423828</v>
      </c>
      <c r="AB37" s="175">
        <v>1.3676866292953491</v>
      </c>
      <c r="AC37" s="184">
        <v>32.745250701904297</v>
      </c>
      <c r="AD37" s="175">
        <v>1.2977782487869263</v>
      </c>
      <c r="AE37" s="184">
        <v>34.668888092041016</v>
      </c>
      <c r="AF37" s="175">
        <v>1.212671160697937</v>
      </c>
      <c r="AG37" s="184">
        <v>11.988956451416016</v>
      </c>
      <c r="AH37" s="175">
        <v>1.0393142700195313</v>
      </c>
      <c r="AI37" s="184">
        <v>7.0962972640991211</v>
      </c>
      <c r="AJ37" s="175">
        <v>0.77612388134002686</v>
      </c>
      <c r="AK37" s="184">
        <v>8.6128053665161133</v>
      </c>
      <c r="AL37" s="175">
        <v>0.87190747261047363</v>
      </c>
      <c r="AM37" s="184">
        <v>9.1968793869018555</v>
      </c>
      <c r="AN37" s="175">
        <v>0.93981605768203735</v>
      </c>
      <c r="AO37" s="184">
        <v>12.460983276367188</v>
      </c>
      <c r="AP37" s="175">
        <v>1.0276998281478882</v>
      </c>
      <c r="AQ37" s="184">
        <v>13.055330276489258</v>
      </c>
      <c r="AR37" s="175">
        <v>1.2179142236709595</v>
      </c>
      <c r="AS37" s="184">
        <v>11.449568748474121</v>
      </c>
      <c r="AT37" s="175">
        <v>1.3168486356735229</v>
      </c>
      <c r="AU37" s="184">
        <v>13.515801429748535</v>
      </c>
      <c r="AV37" s="175">
        <v>1.3818372488021851</v>
      </c>
      <c r="AW37" s="184">
        <v>14.099648475646973</v>
      </c>
      <c r="AX37" s="175">
        <v>0.76310241222381592</v>
      </c>
      <c r="AY37" s="184">
        <v>11.220940589904785</v>
      </c>
      <c r="AZ37" s="175">
        <v>1.268165111541748</v>
      </c>
      <c r="BA37" s="184">
        <v>16.138072967529297</v>
      </c>
      <c r="BB37" s="175">
        <v>1.0588537454605103</v>
      </c>
      <c r="BC37" s="184">
        <v>20.313804626464844</v>
      </c>
      <c r="BD37" s="175">
        <v>0.89571809768676758</v>
      </c>
      <c r="BE37" s="184">
        <v>20.242090225219727</v>
      </c>
      <c r="BF37" s="175">
        <v>1.1511281728744507</v>
      </c>
      <c r="BG37" s="184">
        <v>22.740932464599609</v>
      </c>
      <c r="BH37" s="175">
        <v>1.221045970916748</v>
      </c>
      <c r="BI37" s="184">
        <v>20.930534362792969</v>
      </c>
      <c r="BJ37" s="175">
        <v>0.90969574451446533</v>
      </c>
      <c r="BK37" s="233">
        <v>100</v>
      </c>
      <c r="BL37" s="233">
        <v>100</v>
      </c>
      <c r="BM37" s="233">
        <v>100</v>
      </c>
      <c r="BN37" s="233">
        <v>100</v>
      </c>
      <c r="BO37" s="233">
        <v>100</v>
      </c>
      <c r="BP37" s="197"/>
    </row>
    <row r="38" spans="1:68" x14ac:dyDescent="0.2">
      <c r="A38" s="20"/>
      <c r="B38" s="27" t="s">
        <v>38</v>
      </c>
      <c r="C38" s="184">
        <v>11.168706893920898</v>
      </c>
      <c r="D38" s="175">
        <v>0.49971580505371094</v>
      </c>
      <c r="E38" s="184">
        <v>8.7794198989868164</v>
      </c>
      <c r="F38" s="175">
        <v>0.59535562992095947</v>
      </c>
      <c r="G38" s="184">
        <v>9.6074094772338867</v>
      </c>
      <c r="H38" s="175">
        <v>0.45913153886795044</v>
      </c>
      <c r="I38" s="184">
        <v>10.747977256774902</v>
      </c>
      <c r="J38" s="175">
        <v>0.53630304336547852</v>
      </c>
      <c r="K38" s="184">
        <v>10.964165687561035</v>
      </c>
      <c r="L38" s="175">
        <v>0.54163992404937744</v>
      </c>
      <c r="M38" s="184">
        <v>14.057250022888184</v>
      </c>
      <c r="N38" s="175">
        <v>0.80475771427154541</v>
      </c>
      <c r="O38" s="184">
        <v>14.579461097717285</v>
      </c>
      <c r="P38" s="175">
        <v>1.0533010959625244</v>
      </c>
      <c r="Q38" s="184">
        <v>10.64456844329834</v>
      </c>
      <c r="R38" s="175">
        <v>0.85392725467681885</v>
      </c>
      <c r="S38" s="184">
        <v>10.145575523376465</v>
      </c>
      <c r="T38" s="175">
        <v>0.80181646347045898</v>
      </c>
      <c r="U38" s="184">
        <v>10.32298469543457</v>
      </c>
      <c r="V38" s="175">
        <v>0.69995445013046265</v>
      </c>
      <c r="W38" s="184">
        <v>31.480487823486328</v>
      </c>
      <c r="X38" s="175">
        <v>0.87785607576370239</v>
      </c>
      <c r="Y38" s="184">
        <v>31.923192977905273</v>
      </c>
      <c r="Z38" s="175">
        <v>1.6968604326248169</v>
      </c>
      <c r="AA38" s="184">
        <v>32.143253326416016</v>
      </c>
      <c r="AB38" s="175">
        <v>0.94845229387283325</v>
      </c>
      <c r="AC38" s="184">
        <v>35.457599639892578</v>
      </c>
      <c r="AD38" s="175">
        <v>1.0832760334014893</v>
      </c>
      <c r="AE38" s="184">
        <v>34.897628784179688</v>
      </c>
      <c r="AF38" s="175">
        <v>1.0869408845901489</v>
      </c>
      <c r="AG38" s="184">
        <v>12.171177864074707</v>
      </c>
      <c r="AH38" s="175">
        <v>0.82786762714385986</v>
      </c>
      <c r="AI38" s="184">
        <v>11.132609367370605</v>
      </c>
      <c r="AJ38" s="175">
        <v>0.96895027160644531</v>
      </c>
      <c r="AK38" s="184">
        <v>11.435501098632812</v>
      </c>
      <c r="AL38" s="175">
        <v>1.350588321685791</v>
      </c>
      <c r="AM38" s="184">
        <v>9.6236953735351562</v>
      </c>
      <c r="AN38" s="175">
        <v>1.1376966238021851</v>
      </c>
      <c r="AO38" s="184">
        <v>10.448856353759766</v>
      </c>
      <c r="AP38" s="175">
        <v>0.9934074878692627</v>
      </c>
      <c r="AQ38" s="184">
        <v>11.428235054016113</v>
      </c>
      <c r="AR38" s="175">
        <v>1.1798692941665649</v>
      </c>
      <c r="AS38" s="184">
        <v>13.023673057556152</v>
      </c>
      <c r="AT38" s="175">
        <v>2.0043373107910156</v>
      </c>
      <c r="AU38" s="184">
        <v>11.662086486816406</v>
      </c>
      <c r="AV38" s="175">
        <v>0.99071496725082397</v>
      </c>
      <c r="AW38" s="184">
        <v>8.125584602355957</v>
      </c>
      <c r="AX38" s="175">
        <v>1.3281629085540771</v>
      </c>
      <c r="AY38" s="184">
        <v>9.8087987899780273</v>
      </c>
      <c r="AZ38" s="175">
        <v>0.84350520372390747</v>
      </c>
      <c r="BA38" s="184">
        <v>19.694141387939453</v>
      </c>
      <c r="BB38" s="175">
        <v>0.82722830772399902</v>
      </c>
      <c r="BC38" s="184">
        <v>20.561643600463867</v>
      </c>
      <c r="BD38" s="175">
        <v>1.104386568069458</v>
      </c>
      <c r="BE38" s="184">
        <v>24.507179260253906</v>
      </c>
      <c r="BF38" s="175">
        <v>1.2481759786605835</v>
      </c>
      <c r="BG38" s="184">
        <v>25.899568557739258</v>
      </c>
      <c r="BH38" s="175">
        <v>1.0983290672302246</v>
      </c>
      <c r="BI38" s="184">
        <v>23.557563781738281</v>
      </c>
      <c r="BJ38" s="175">
        <v>1.1252301931381226</v>
      </c>
      <c r="BK38" s="233">
        <v>100</v>
      </c>
      <c r="BL38" s="233">
        <v>100</v>
      </c>
      <c r="BM38" s="233">
        <v>100</v>
      </c>
      <c r="BN38" s="233">
        <v>100</v>
      </c>
      <c r="BO38" s="233">
        <v>100</v>
      </c>
      <c r="BP38" s="197"/>
    </row>
    <row r="39" spans="1:68" x14ac:dyDescent="0.2">
      <c r="A39" s="20"/>
      <c r="B39" s="27" t="s">
        <v>37</v>
      </c>
      <c r="C39" s="184">
        <v>9.5355014801025391</v>
      </c>
      <c r="D39" s="175">
        <v>0.3373735249042511</v>
      </c>
      <c r="E39" s="184">
        <v>8.9758157730102539</v>
      </c>
      <c r="F39" s="175">
        <v>0.37685051560401917</v>
      </c>
      <c r="G39" s="184">
        <v>9.4198284149169922</v>
      </c>
      <c r="H39" s="175">
        <v>0.45455551147460938</v>
      </c>
      <c r="I39" s="184">
        <v>8.0769386291503906</v>
      </c>
      <c r="J39" s="175">
        <v>0.32955655455589294</v>
      </c>
      <c r="K39" s="184">
        <v>8.3825092315673828</v>
      </c>
      <c r="L39" s="175">
        <v>0.38824906945228577</v>
      </c>
      <c r="M39" s="184">
        <v>10.751738548278809</v>
      </c>
      <c r="N39" s="175">
        <v>0.75747585296630859</v>
      </c>
      <c r="O39" s="184">
        <v>10.262569427490234</v>
      </c>
      <c r="P39" s="175">
        <v>0.70120000839233398</v>
      </c>
      <c r="Q39" s="184">
        <v>7.7734684944152832</v>
      </c>
      <c r="R39" s="175">
        <v>0.63096851110458374</v>
      </c>
      <c r="S39" s="184">
        <v>7.6694660186767578</v>
      </c>
      <c r="T39" s="175">
        <v>0.45769563317298889</v>
      </c>
      <c r="U39" s="184">
        <v>5.3243460655212402</v>
      </c>
      <c r="V39" s="175">
        <v>0.39575457572937012</v>
      </c>
      <c r="W39" s="184">
        <v>34.436573028564453</v>
      </c>
      <c r="X39" s="175">
        <v>0.75713127851486206</v>
      </c>
      <c r="Y39" s="184">
        <v>33.595104217529297</v>
      </c>
      <c r="Z39" s="175">
        <v>0.79132300615310669</v>
      </c>
      <c r="AA39" s="184">
        <v>32.748180389404297</v>
      </c>
      <c r="AB39" s="175">
        <v>0.6788860559463501</v>
      </c>
      <c r="AC39" s="184">
        <v>33.076076507568359</v>
      </c>
      <c r="AD39" s="175">
        <v>0.67555832862854004</v>
      </c>
      <c r="AE39" s="184">
        <v>32.588973999023438</v>
      </c>
      <c r="AF39" s="175">
        <v>0.63312363624572754</v>
      </c>
      <c r="AG39" s="184">
        <v>8.6840171813964844</v>
      </c>
      <c r="AH39" s="175">
        <v>0.63317888975143433</v>
      </c>
      <c r="AI39" s="184">
        <v>11.809840202331543</v>
      </c>
      <c r="AJ39" s="175">
        <v>0.83249413967132568</v>
      </c>
      <c r="AK39" s="184">
        <v>10.643986701965332</v>
      </c>
      <c r="AL39" s="175">
        <v>0.85817378759384155</v>
      </c>
      <c r="AM39" s="184">
        <v>7.2680039405822754</v>
      </c>
      <c r="AN39" s="175">
        <v>0.65472322702407837</v>
      </c>
      <c r="AO39" s="184">
        <v>6.5803380012512207</v>
      </c>
      <c r="AP39" s="175">
        <v>0.65741437673568726</v>
      </c>
      <c r="AQ39" s="184">
        <v>18.129661560058594</v>
      </c>
      <c r="AR39" s="175">
        <v>0.76811546087265015</v>
      </c>
      <c r="AS39" s="184">
        <v>19.797824859619141</v>
      </c>
      <c r="AT39" s="175">
        <v>0.95646566152572632</v>
      </c>
      <c r="AU39" s="184">
        <v>22.490013122558594</v>
      </c>
      <c r="AV39" s="175">
        <v>0.77789682149887085</v>
      </c>
      <c r="AW39" s="184">
        <v>21.284835815429688</v>
      </c>
      <c r="AX39" s="175">
        <v>0.79555875062942505</v>
      </c>
      <c r="AY39" s="184">
        <v>23.846158981323242</v>
      </c>
      <c r="AZ39" s="175">
        <v>0.79436266422271729</v>
      </c>
      <c r="BA39" s="184">
        <v>18.462507247924805</v>
      </c>
      <c r="BB39" s="175">
        <v>0.8261115550994873</v>
      </c>
      <c r="BC39" s="184">
        <v>15.558844566345215</v>
      </c>
      <c r="BD39" s="175">
        <v>0.95552551746368408</v>
      </c>
      <c r="BE39" s="184">
        <v>16.924520492553711</v>
      </c>
      <c r="BF39" s="175">
        <v>0.68495279550552368</v>
      </c>
      <c r="BG39" s="184">
        <v>22.624677658081055</v>
      </c>
      <c r="BH39" s="175">
        <v>0.65931785106658936</v>
      </c>
      <c r="BI39" s="184">
        <v>23.277673721313477</v>
      </c>
      <c r="BJ39" s="175">
        <v>0.73166435956954956</v>
      </c>
      <c r="BK39" s="233">
        <v>100</v>
      </c>
      <c r="BL39" s="233">
        <v>100</v>
      </c>
      <c r="BM39" s="233">
        <v>100</v>
      </c>
      <c r="BN39" s="233">
        <v>100</v>
      </c>
      <c r="BO39" s="233">
        <v>100</v>
      </c>
      <c r="BP39" s="197"/>
    </row>
    <row r="40" spans="1:68" x14ac:dyDescent="0.2">
      <c r="A40" s="20"/>
      <c r="B40" s="27" t="s">
        <v>36</v>
      </c>
      <c r="C40" s="184">
        <v>12.569806098937988</v>
      </c>
      <c r="D40" s="175">
        <v>0.57976174354553223</v>
      </c>
      <c r="E40" s="184">
        <v>11.467246055603027</v>
      </c>
      <c r="F40" s="175">
        <v>0.72938263416290283</v>
      </c>
      <c r="G40" s="184">
        <v>12.243749618530273</v>
      </c>
      <c r="H40" s="175">
        <v>0.61030256748199463</v>
      </c>
      <c r="I40" s="184">
        <v>13.181364059448242</v>
      </c>
      <c r="J40" s="175">
        <v>0.64398461580276489</v>
      </c>
      <c r="K40" s="184">
        <v>13.847668647766113</v>
      </c>
      <c r="L40" s="175">
        <v>0.6512531042098999</v>
      </c>
      <c r="M40" s="184">
        <v>16.041587829589844</v>
      </c>
      <c r="N40" s="175">
        <v>0.95213288068771362</v>
      </c>
      <c r="O40" s="184">
        <v>14.266918182373047</v>
      </c>
      <c r="P40" s="175">
        <v>0.89512532949447632</v>
      </c>
      <c r="Q40" s="184">
        <v>10.066081047058105</v>
      </c>
      <c r="R40" s="175">
        <v>0.77220380306243896</v>
      </c>
      <c r="S40" s="184">
        <v>11.071717262268066</v>
      </c>
      <c r="T40" s="175">
        <v>0.80749058723449707</v>
      </c>
      <c r="U40" s="184">
        <v>9.6985006332397461</v>
      </c>
      <c r="V40" s="175">
        <v>0.78027349710464478</v>
      </c>
      <c r="W40" s="184">
        <v>39.408851623535156</v>
      </c>
      <c r="X40" s="175">
        <v>1.2990152835845947</v>
      </c>
      <c r="Y40" s="184">
        <v>39.130519866943359</v>
      </c>
      <c r="Z40" s="175">
        <v>1.757128119468689</v>
      </c>
      <c r="AA40" s="184">
        <v>39.574981689453125</v>
      </c>
      <c r="AB40" s="175">
        <v>1.2080587148666382</v>
      </c>
      <c r="AC40" s="184">
        <v>38.575935363769531</v>
      </c>
      <c r="AD40" s="175">
        <v>0.94761568307876587</v>
      </c>
      <c r="AE40" s="184">
        <v>39.064483642578125</v>
      </c>
      <c r="AF40" s="175">
        <v>1.1708420515060425</v>
      </c>
      <c r="AG40" s="184">
        <v>10.361179351806641</v>
      </c>
      <c r="AH40" s="175">
        <v>0.9601786732673645</v>
      </c>
      <c r="AI40" s="184">
        <v>9.1561994552612305</v>
      </c>
      <c r="AJ40" s="175">
        <v>1.6521410942077637</v>
      </c>
      <c r="AK40" s="184">
        <v>11.756377220153809</v>
      </c>
      <c r="AL40" s="175">
        <v>1.1342918872833252</v>
      </c>
      <c r="AM40" s="184">
        <v>7.8136096000671387</v>
      </c>
      <c r="AN40" s="175">
        <v>0.86430346965789795</v>
      </c>
      <c r="AO40" s="184">
        <v>7.7122488021850586</v>
      </c>
      <c r="AP40" s="175">
        <v>0.97372728586196899</v>
      </c>
      <c r="AQ40" s="184">
        <v>10.835331916809082</v>
      </c>
      <c r="AR40" s="175">
        <v>1.4896255731582642</v>
      </c>
      <c r="AS40" s="184">
        <v>14.00307559967041</v>
      </c>
      <c r="AT40" s="175">
        <v>1.7599972486495972</v>
      </c>
      <c r="AU40" s="184">
        <v>9.559971809387207</v>
      </c>
      <c r="AV40" s="175">
        <v>1.1572813987731934</v>
      </c>
      <c r="AW40" s="184">
        <v>10.901415824890137</v>
      </c>
      <c r="AX40" s="175">
        <v>1.2118325233459473</v>
      </c>
      <c r="AY40" s="184">
        <v>11.003507614135742</v>
      </c>
      <c r="AZ40" s="175">
        <v>1.5808852910995483</v>
      </c>
      <c r="BA40" s="184">
        <v>10.783245086669922</v>
      </c>
      <c r="BB40" s="175">
        <v>1.0202158689498901</v>
      </c>
      <c r="BC40" s="184">
        <v>11.976040840148926</v>
      </c>
      <c r="BD40" s="175">
        <v>1.1852049827575684</v>
      </c>
      <c r="BE40" s="184">
        <v>16.79884147644043</v>
      </c>
      <c r="BF40" s="175">
        <v>1.1791170835494995</v>
      </c>
      <c r="BG40" s="184">
        <v>18.455957412719727</v>
      </c>
      <c r="BH40" s="175">
        <v>1.1058779954910278</v>
      </c>
      <c r="BI40" s="184">
        <v>18.673591613769531</v>
      </c>
      <c r="BJ40" s="175">
        <v>1.2677209377288818</v>
      </c>
      <c r="BK40" s="233">
        <v>100</v>
      </c>
      <c r="BL40" s="233">
        <v>100</v>
      </c>
      <c r="BM40" s="233">
        <v>100</v>
      </c>
      <c r="BN40" s="233">
        <v>100</v>
      </c>
      <c r="BO40" s="233">
        <v>100</v>
      </c>
      <c r="BP40" s="197"/>
    </row>
    <row r="41" spans="1:68" x14ac:dyDescent="0.2">
      <c r="A41" s="20"/>
      <c r="B41" s="27" t="s">
        <v>35</v>
      </c>
      <c r="C41" s="184">
        <v>9.3202619552612305</v>
      </c>
      <c r="D41" s="175">
        <v>0.38853916525840759</v>
      </c>
      <c r="E41" s="184">
        <v>9.3349132537841797</v>
      </c>
      <c r="F41" s="175">
        <v>0.37302848696708679</v>
      </c>
      <c r="G41" s="184">
        <v>9.5392990112304687</v>
      </c>
      <c r="H41" s="175">
        <v>0.40027472376823425</v>
      </c>
      <c r="I41" s="184">
        <v>10.094496726989746</v>
      </c>
      <c r="J41" s="175">
        <v>0.35979276895523071</v>
      </c>
      <c r="K41" s="184">
        <v>9.8264312744140625</v>
      </c>
      <c r="L41" s="175">
        <v>0.41197091341018677</v>
      </c>
      <c r="M41" s="184">
        <v>22.111991882324219</v>
      </c>
      <c r="N41" s="175">
        <v>0.78792572021484375</v>
      </c>
      <c r="O41" s="184">
        <v>18.895711898803711</v>
      </c>
      <c r="P41" s="175">
        <v>0.70599275827407837</v>
      </c>
      <c r="Q41" s="184">
        <v>13.35106086730957</v>
      </c>
      <c r="R41" s="175">
        <v>0.71739453077316284</v>
      </c>
      <c r="S41" s="184">
        <v>10.443741798400879</v>
      </c>
      <c r="T41" s="175">
        <v>0.612030029296875</v>
      </c>
      <c r="U41" s="184">
        <v>7.7806949615478516</v>
      </c>
      <c r="V41" s="175">
        <v>0.54536491632461548</v>
      </c>
      <c r="W41" s="184">
        <v>38.723217010498047</v>
      </c>
      <c r="X41" s="175">
        <v>0.89236694574356079</v>
      </c>
      <c r="Y41" s="184">
        <v>40.426902770996094</v>
      </c>
      <c r="Z41" s="175">
        <v>0.98820465803146362</v>
      </c>
      <c r="AA41" s="184">
        <v>40.643203735351563</v>
      </c>
      <c r="AB41" s="175">
        <v>0.92790192365646362</v>
      </c>
      <c r="AC41" s="184">
        <v>46.837448120117188</v>
      </c>
      <c r="AD41" s="175">
        <v>1.0160796642303467</v>
      </c>
      <c r="AE41" s="184">
        <v>48.005901336669922</v>
      </c>
      <c r="AF41" s="175">
        <v>1.0610387325286865</v>
      </c>
      <c r="AG41" s="184">
        <v>8.327366828918457</v>
      </c>
      <c r="AH41" s="175">
        <v>0.69614189863204956</v>
      </c>
      <c r="AI41" s="184">
        <v>8.1244487762451172</v>
      </c>
      <c r="AJ41" s="175">
        <v>0.66650336980819702</v>
      </c>
      <c r="AK41" s="184">
        <v>8.2996826171875</v>
      </c>
      <c r="AL41" s="175">
        <v>0.84061706066131592</v>
      </c>
      <c r="AM41" s="184">
        <v>7.1209592819213867</v>
      </c>
      <c r="AN41" s="175">
        <v>0.55840045213699341</v>
      </c>
      <c r="AO41" s="184">
        <v>8.1184530258178711</v>
      </c>
      <c r="AP41" s="175">
        <v>0.83598333597183228</v>
      </c>
      <c r="AQ41" s="184">
        <v>7.2765493392944336</v>
      </c>
      <c r="AR41" s="175">
        <v>0.7139320969581604</v>
      </c>
      <c r="AS41" s="184">
        <v>8.7247371673583984</v>
      </c>
      <c r="AT41" s="175">
        <v>0.77655762434005737</v>
      </c>
      <c r="AU41" s="184">
        <v>9.9903116226196289</v>
      </c>
      <c r="AV41" s="175">
        <v>0.83961319923400879</v>
      </c>
      <c r="AW41" s="184">
        <v>8.4605884552001953</v>
      </c>
      <c r="AX41" s="175">
        <v>0.79591047763824463</v>
      </c>
      <c r="AY41" s="184">
        <v>8.5161666870117188</v>
      </c>
      <c r="AZ41" s="175">
        <v>0.84163862466812134</v>
      </c>
      <c r="BA41" s="184">
        <v>14.240612030029297</v>
      </c>
      <c r="BB41" s="175">
        <v>0.80307310819625854</v>
      </c>
      <c r="BC41" s="184">
        <v>14.493285179138184</v>
      </c>
      <c r="BD41" s="175">
        <v>0.76656466722488403</v>
      </c>
      <c r="BE41" s="184">
        <v>18.176443099975586</v>
      </c>
      <c r="BF41" s="175">
        <v>0.84660041332244873</v>
      </c>
      <c r="BG41" s="184">
        <v>17.042762756347656</v>
      </c>
      <c r="BH41" s="175">
        <v>0.75360369682312012</v>
      </c>
      <c r="BI41" s="184">
        <v>17.752357482910156</v>
      </c>
      <c r="BJ41" s="175">
        <v>0.96144723892211914</v>
      </c>
      <c r="BK41" s="233">
        <v>100</v>
      </c>
      <c r="BL41" s="233">
        <v>100</v>
      </c>
      <c r="BM41" s="233">
        <v>100</v>
      </c>
      <c r="BN41" s="233">
        <v>100</v>
      </c>
      <c r="BO41" s="233">
        <v>100</v>
      </c>
      <c r="BP41" s="197"/>
    </row>
    <row r="42" spans="1:68" x14ac:dyDescent="0.2">
      <c r="A42" s="20"/>
      <c r="B42" s="27" t="s">
        <v>34</v>
      </c>
      <c r="C42" s="184">
        <v>11.252431869506836</v>
      </c>
      <c r="D42" s="175">
        <v>0.4908110499382019</v>
      </c>
      <c r="E42" s="184">
        <v>11.496665000915527</v>
      </c>
      <c r="F42" s="175">
        <v>0.42327526211738586</v>
      </c>
      <c r="G42" s="184">
        <v>12.457849502563477</v>
      </c>
      <c r="H42" s="175">
        <v>0.57691937685012817</v>
      </c>
      <c r="I42" s="184">
        <v>13.706849098205566</v>
      </c>
      <c r="J42" s="175">
        <v>0.46487358212471008</v>
      </c>
      <c r="K42" s="184">
        <v>13.286571502685547</v>
      </c>
      <c r="L42" s="175">
        <v>0.48080617189407349</v>
      </c>
      <c r="M42" s="184">
        <v>16.686492919921875</v>
      </c>
      <c r="N42" s="175">
        <v>1.0666522979736328</v>
      </c>
      <c r="O42" s="184">
        <v>14.695850372314453</v>
      </c>
      <c r="P42" s="175">
        <v>0.98027169704437256</v>
      </c>
      <c r="Q42" s="184">
        <v>11.097434997558594</v>
      </c>
      <c r="R42" s="175">
        <v>0.7680823802947998</v>
      </c>
      <c r="S42" s="184">
        <v>9.9529800415039062</v>
      </c>
      <c r="T42" s="175">
        <v>0.86410605907440186</v>
      </c>
      <c r="U42" s="184">
        <v>9.0584735870361328</v>
      </c>
      <c r="V42" s="175">
        <v>0.57252019643783569</v>
      </c>
      <c r="W42" s="184">
        <v>28.577295303344727</v>
      </c>
      <c r="X42" s="175">
        <v>0.58316504955291748</v>
      </c>
      <c r="Y42" s="184">
        <v>30.628412246704102</v>
      </c>
      <c r="Z42" s="175">
        <v>0.70373827219009399</v>
      </c>
      <c r="AA42" s="184">
        <v>32.038227081298828</v>
      </c>
      <c r="AB42" s="175">
        <v>0.87317496538162231</v>
      </c>
      <c r="AC42" s="184">
        <v>32.419937133789063</v>
      </c>
      <c r="AD42" s="175">
        <v>0.81752824783325195</v>
      </c>
      <c r="AE42" s="184">
        <v>34.707878112792969</v>
      </c>
      <c r="AF42" s="175">
        <v>0.74058973789215088</v>
      </c>
      <c r="AG42" s="184">
        <v>13.502197265625</v>
      </c>
      <c r="AH42" s="175">
        <v>0.75753253698348999</v>
      </c>
      <c r="AI42" s="184">
        <v>11.931058883666992</v>
      </c>
      <c r="AJ42" s="175">
        <v>0.78493094444274902</v>
      </c>
      <c r="AK42" s="184">
        <v>10.729304313659668</v>
      </c>
      <c r="AL42" s="175">
        <v>0.79290968179702759</v>
      </c>
      <c r="AM42" s="184">
        <v>9.1435928344726562</v>
      </c>
      <c r="AN42" s="175">
        <v>0.80767571926116943</v>
      </c>
      <c r="AO42" s="184">
        <v>10.044596672058105</v>
      </c>
      <c r="AP42" s="175">
        <v>0.90251874923706055</v>
      </c>
      <c r="AQ42" s="184">
        <v>18.642780303955078</v>
      </c>
      <c r="AR42" s="175">
        <v>0.8528868556022644</v>
      </c>
      <c r="AS42" s="184">
        <v>18.381237030029297</v>
      </c>
      <c r="AT42" s="175">
        <v>0.81692302227020264</v>
      </c>
      <c r="AU42" s="184">
        <v>19.402523040771484</v>
      </c>
      <c r="AV42" s="175">
        <v>1.1920021772384644</v>
      </c>
      <c r="AW42" s="184">
        <v>19.528724670410156</v>
      </c>
      <c r="AX42" s="175">
        <v>1.2163335084915161</v>
      </c>
      <c r="AY42" s="184">
        <v>20.780508041381836</v>
      </c>
      <c r="AZ42" s="175">
        <v>1.0056110620498657</v>
      </c>
      <c r="BA42" s="184">
        <v>11.338805198669434</v>
      </c>
      <c r="BB42" s="175">
        <v>0.65788298845291138</v>
      </c>
      <c r="BC42" s="184">
        <v>12.866778373718262</v>
      </c>
      <c r="BD42" s="175">
        <v>0.81612479686737061</v>
      </c>
      <c r="BE42" s="184">
        <v>14.274661064147949</v>
      </c>
      <c r="BF42" s="175">
        <v>0.73853278160095215</v>
      </c>
      <c r="BG42" s="184">
        <v>15.24791431427002</v>
      </c>
      <c r="BH42" s="175">
        <v>0.69706082344055176</v>
      </c>
      <c r="BI42" s="184">
        <v>12.12197208404541</v>
      </c>
      <c r="BJ42" s="175">
        <v>0.87567108869552612</v>
      </c>
      <c r="BK42" s="233">
        <v>100</v>
      </c>
      <c r="BL42" s="233">
        <v>100</v>
      </c>
      <c r="BM42" s="233">
        <v>100</v>
      </c>
      <c r="BN42" s="233">
        <v>100</v>
      </c>
      <c r="BO42" s="233">
        <v>100</v>
      </c>
      <c r="BP42" s="197"/>
    </row>
    <row r="43" spans="1:68" x14ac:dyDescent="0.2">
      <c r="A43" s="20"/>
      <c r="B43" s="27" t="s">
        <v>33</v>
      </c>
      <c r="C43" s="184">
        <v>12.936467170715332</v>
      </c>
      <c r="D43" s="175">
        <v>0.37722703814506531</v>
      </c>
      <c r="E43" s="184">
        <v>13.080761909484863</v>
      </c>
      <c r="F43" s="175">
        <v>0.36569896340370178</v>
      </c>
      <c r="G43" s="184">
        <v>12.163796424865723</v>
      </c>
      <c r="H43" s="175">
        <v>0.43784427642822266</v>
      </c>
      <c r="I43" s="184">
        <v>12.702960014343262</v>
      </c>
      <c r="J43" s="175">
        <v>0.38704028725624084</v>
      </c>
      <c r="K43" s="184">
        <v>13.086213111877441</v>
      </c>
      <c r="L43" s="175">
        <v>0.45272725820541382</v>
      </c>
      <c r="M43" s="184">
        <v>13.048781394958496</v>
      </c>
      <c r="N43" s="175">
        <v>0.75067806243896484</v>
      </c>
      <c r="O43" s="184">
        <v>9.4772682189941406</v>
      </c>
      <c r="P43" s="175">
        <v>0.53182446956634521</v>
      </c>
      <c r="Q43" s="184">
        <v>6.6764802932739258</v>
      </c>
      <c r="R43" s="175">
        <v>0.57194650173187256</v>
      </c>
      <c r="S43" s="184">
        <v>6.614861011505127</v>
      </c>
      <c r="T43" s="175">
        <v>0.54184359312057495</v>
      </c>
      <c r="U43" s="184">
        <v>7.147000789642334</v>
      </c>
      <c r="V43" s="175">
        <v>0.53642165660858154</v>
      </c>
      <c r="W43" s="184">
        <v>29.257869720458984</v>
      </c>
      <c r="X43" s="175">
        <v>0.62495225667953491</v>
      </c>
      <c r="Y43" s="184">
        <v>29.512649536132812</v>
      </c>
      <c r="Z43" s="175">
        <v>0.5247960090637207</v>
      </c>
      <c r="AA43" s="184">
        <v>29.694948196411133</v>
      </c>
      <c r="AB43" s="175">
        <v>0.78441303968429565</v>
      </c>
      <c r="AC43" s="184">
        <v>31.913448333740234</v>
      </c>
      <c r="AD43" s="175">
        <v>0.73999649286270142</v>
      </c>
      <c r="AE43" s="184">
        <v>32.309593200683594</v>
      </c>
      <c r="AF43" s="175">
        <v>0.7538982629776001</v>
      </c>
      <c r="AG43" s="184">
        <v>13.757996559143066</v>
      </c>
      <c r="AH43" s="175">
        <v>0.67866337299346924</v>
      </c>
      <c r="AI43" s="184">
        <v>12.811223983764648</v>
      </c>
      <c r="AJ43" s="175">
        <v>0.73612809181213379</v>
      </c>
      <c r="AK43" s="184">
        <v>12.526782989501953</v>
      </c>
      <c r="AL43" s="175">
        <v>0.68950569629669189</v>
      </c>
      <c r="AM43" s="184">
        <v>12.494670867919922</v>
      </c>
      <c r="AN43" s="175">
        <v>0.7440716028213501</v>
      </c>
      <c r="AO43" s="184">
        <v>10.931022644042969</v>
      </c>
      <c r="AP43" s="175">
        <v>0.72601574659347534</v>
      </c>
      <c r="AQ43" s="184">
        <v>22.211297988891602</v>
      </c>
      <c r="AR43" s="175">
        <v>0.66866207122802734</v>
      </c>
      <c r="AS43" s="184">
        <v>22.202184677124023</v>
      </c>
      <c r="AT43" s="175">
        <v>0.6833500862121582</v>
      </c>
      <c r="AU43" s="184">
        <v>24.447971343994141</v>
      </c>
      <c r="AV43" s="175">
        <v>0.67814648151397705</v>
      </c>
      <c r="AW43" s="184">
        <v>25.446847915649414</v>
      </c>
      <c r="AX43" s="175">
        <v>0.66448765993118286</v>
      </c>
      <c r="AY43" s="184">
        <v>23.567962646484375</v>
      </c>
      <c r="AZ43" s="175">
        <v>0.79997515678405762</v>
      </c>
      <c r="BA43" s="184">
        <v>8.7875871658325195</v>
      </c>
      <c r="BB43" s="175">
        <v>0.69376218318939209</v>
      </c>
      <c r="BC43" s="184">
        <v>12.915910720825195</v>
      </c>
      <c r="BD43" s="175">
        <v>0.67171186208724976</v>
      </c>
      <c r="BE43" s="184">
        <v>14.490021705627441</v>
      </c>
      <c r="BF43" s="175">
        <v>0.7907899022102356</v>
      </c>
      <c r="BG43" s="184">
        <v>10.827215194702148</v>
      </c>
      <c r="BH43" s="175">
        <v>0.82294559478759766</v>
      </c>
      <c r="BI43" s="184">
        <v>12.95820426940918</v>
      </c>
      <c r="BJ43" s="175">
        <v>0.77669954299926758</v>
      </c>
      <c r="BK43" s="233">
        <v>100</v>
      </c>
      <c r="BL43" s="233">
        <v>100</v>
      </c>
      <c r="BM43" s="233">
        <v>100</v>
      </c>
      <c r="BN43" s="233">
        <v>100</v>
      </c>
      <c r="BO43" s="233">
        <v>100</v>
      </c>
      <c r="BP43" s="197"/>
    </row>
    <row r="44" spans="1:68" x14ac:dyDescent="0.2">
      <c r="A44" s="20"/>
      <c r="B44" s="27" t="s">
        <v>32</v>
      </c>
      <c r="C44" s="184">
        <v>13.915768623352051</v>
      </c>
      <c r="D44" s="175">
        <v>0.51321810483932495</v>
      </c>
      <c r="E44" s="184">
        <v>13.425048828125</v>
      </c>
      <c r="F44" s="175">
        <v>0.56245136260986328</v>
      </c>
      <c r="G44" s="184">
        <v>14.298796653747559</v>
      </c>
      <c r="H44" s="175">
        <v>0.60903781652450562</v>
      </c>
      <c r="I44" s="184">
        <v>14.725133895874023</v>
      </c>
      <c r="J44" s="175">
        <v>0.56704902648925781</v>
      </c>
      <c r="K44" s="184">
        <v>14.39360237121582</v>
      </c>
      <c r="L44" s="175">
        <v>0.57585066556930542</v>
      </c>
      <c r="M44" s="184">
        <v>18.042381286621094</v>
      </c>
      <c r="N44" s="175">
        <v>0.92661243677139282</v>
      </c>
      <c r="O44" s="184">
        <v>14.502869606018066</v>
      </c>
      <c r="P44" s="175">
        <v>0.76405036449432373</v>
      </c>
      <c r="Q44" s="184">
        <v>11.127641677856445</v>
      </c>
      <c r="R44" s="175">
        <v>0.87231498956680298</v>
      </c>
      <c r="S44" s="184">
        <v>9.659271240234375</v>
      </c>
      <c r="T44" s="175">
        <v>0.63326019048690796</v>
      </c>
      <c r="U44" s="184">
        <v>7.7015581130981445</v>
      </c>
      <c r="V44" s="175">
        <v>0.56285101175308228</v>
      </c>
      <c r="W44" s="184">
        <v>39.011711120605469</v>
      </c>
      <c r="X44" s="175">
        <v>1.0936607122421265</v>
      </c>
      <c r="Y44" s="184">
        <v>39.977230072021484</v>
      </c>
      <c r="Z44" s="175">
        <v>0.93688219785690308</v>
      </c>
      <c r="AA44" s="184">
        <v>44.732536315917969</v>
      </c>
      <c r="AB44" s="175">
        <v>1.1877360343933105</v>
      </c>
      <c r="AC44" s="184">
        <v>46.931285858154297</v>
      </c>
      <c r="AD44" s="175">
        <v>0.91986411809921265</v>
      </c>
      <c r="AE44" s="184">
        <v>50.598178863525391</v>
      </c>
      <c r="AF44" s="175">
        <v>1.1440044641494751</v>
      </c>
      <c r="AG44" s="184">
        <v>6.6750993728637695</v>
      </c>
      <c r="AH44" s="175">
        <v>0.82258599996566772</v>
      </c>
      <c r="AI44" s="184">
        <v>4.0543398857116699</v>
      </c>
      <c r="AJ44" s="175">
        <v>0.73189020156860352</v>
      </c>
      <c r="AK44" s="184">
        <v>4.0480813980102539</v>
      </c>
      <c r="AL44" s="175">
        <v>0.53472054004669189</v>
      </c>
      <c r="AM44" s="184">
        <v>4.2540969848632812</v>
      </c>
      <c r="AN44" s="175">
        <v>0.65451467037200928</v>
      </c>
      <c r="AO44" s="184">
        <v>4.2047443389892578</v>
      </c>
      <c r="AP44" s="175">
        <v>0.69900691509246826</v>
      </c>
      <c r="AQ44" s="184">
        <v>9.6960735321044922</v>
      </c>
      <c r="AR44" s="175">
        <v>1.4951239824295044</v>
      </c>
      <c r="AS44" s="184">
        <v>11.535782814025879</v>
      </c>
      <c r="AT44" s="175">
        <v>1.3585479259490967</v>
      </c>
      <c r="AU44" s="184">
        <v>7.9481220245361328</v>
      </c>
      <c r="AV44" s="175">
        <v>0.92540830373764038</v>
      </c>
      <c r="AW44" s="184">
        <v>10.199601173400879</v>
      </c>
      <c r="AX44" s="175">
        <v>0.97368305921554565</v>
      </c>
      <c r="AY44" s="184">
        <v>9.7138385772705078</v>
      </c>
      <c r="AZ44" s="175">
        <v>1.2085287570953369</v>
      </c>
      <c r="BA44" s="184">
        <v>12.658967018127441</v>
      </c>
      <c r="BB44" s="175">
        <v>0.85189574956893921</v>
      </c>
      <c r="BC44" s="184">
        <v>16.504730224609375</v>
      </c>
      <c r="BD44" s="175">
        <v>0.98195809125900269</v>
      </c>
      <c r="BE44" s="184">
        <v>17.844820022583008</v>
      </c>
      <c r="BF44" s="175">
        <v>0.81214338541030884</v>
      </c>
      <c r="BG44" s="184">
        <v>14.230611801147461</v>
      </c>
      <c r="BH44" s="175">
        <v>0.82504135370254517</v>
      </c>
      <c r="BI44" s="184">
        <v>13.38807487487793</v>
      </c>
      <c r="BJ44" s="175">
        <v>0.93144792318344116</v>
      </c>
      <c r="BK44" s="233">
        <v>100</v>
      </c>
      <c r="BL44" s="233">
        <v>100</v>
      </c>
      <c r="BM44" s="233">
        <v>100</v>
      </c>
      <c r="BN44" s="233">
        <v>100</v>
      </c>
      <c r="BO44" s="233">
        <v>100</v>
      </c>
      <c r="BP44" s="197"/>
    </row>
    <row r="45" spans="1:68" s="55" customFormat="1" ht="26.25" thickBot="1" x14ac:dyDescent="0.25">
      <c r="A45" s="126"/>
      <c r="B45" s="127" t="s">
        <v>76</v>
      </c>
      <c r="C45" s="229">
        <v>11.372517585754395</v>
      </c>
      <c r="D45" s="227">
        <v>0.10735192149877548</v>
      </c>
      <c r="E45" s="229">
        <v>11.609402656555176</v>
      </c>
      <c r="F45" s="227">
        <v>0.1055365651845932</v>
      </c>
      <c r="G45" s="229">
        <v>11.969639778137207</v>
      </c>
      <c r="H45" s="227">
        <v>0.12396066635847092</v>
      </c>
      <c r="I45" s="229">
        <v>12.205618858337402</v>
      </c>
      <c r="J45" s="227">
        <v>0.11577978730201721</v>
      </c>
      <c r="K45" s="229">
        <v>12.398796081542969</v>
      </c>
      <c r="L45" s="227">
        <v>0.12486328929662704</v>
      </c>
      <c r="M45" s="229">
        <v>18.941154479980469</v>
      </c>
      <c r="N45" s="227">
        <v>0.21209591627120972</v>
      </c>
      <c r="O45" s="229">
        <v>14.85303783416748</v>
      </c>
      <c r="P45" s="227">
        <v>0.20949575304985046</v>
      </c>
      <c r="Q45" s="229">
        <v>11.330188751220703</v>
      </c>
      <c r="R45" s="227">
        <v>0.19255320727825165</v>
      </c>
      <c r="S45" s="229">
        <v>10.261362075805664</v>
      </c>
      <c r="T45" s="227">
        <v>0.167253777384758</v>
      </c>
      <c r="U45" s="229">
        <v>8.9320259094238281</v>
      </c>
      <c r="V45" s="227">
        <v>0.14518973231315613</v>
      </c>
      <c r="W45" s="229">
        <v>32.034431457519531</v>
      </c>
      <c r="X45" s="227">
        <v>0.18956415355205536</v>
      </c>
      <c r="Y45" s="229">
        <v>33.142360687255859</v>
      </c>
      <c r="Z45" s="227">
        <v>0.19101919233798981</v>
      </c>
      <c r="AA45" s="229">
        <v>36.008567810058594</v>
      </c>
      <c r="AB45" s="227">
        <v>0.22433134913444519</v>
      </c>
      <c r="AC45" s="229">
        <v>36.677101135253906</v>
      </c>
      <c r="AD45" s="227">
        <v>0.22803866863250732</v>
      </c>
      <c r="AE45" s="229">
        <v>38.2354736328125</v>
      </c>
      <c r="AF45" s="227">
        <v>0.23155191540718079</v>
      </c>
      <c r="AG45" s="229">
        <v>11.201210975646973</v>
      </c>
      <c r="AH45" s="227">
        <v>0.19278921186923981</v>
      </c>
      <c r="AI45" s="229">
        <v>10.316211700439453</v>
      </c>
      <c r="AJ45" s="227">
        <v>0.19777803122997284</v>
      </c>
      <c r="AK45" s="229">
        <v>10.001904487609863</v>
      </c>
      <c r="AL45" s="227">
        <v>0.20824000239372253</v>
      </c>
      <c r="AM45" s="229">
        <v>9.3159036636352539</v>
      </c>
      <c r="AN45" s="227">
        <v>0.19220823049545288</v>
      </c>
      <c r="AO45" s="229">
        <v>10.08642578125</v>
      </c>
      <c r="AP45" s="227">
        <v>0.22143584489822388</v>
      </c>
      <c r="AQ45" s="229">
        <v>13.643282890319824</v>
      </c>
      <c r="AR45" s="227">
        <v>0.22587481141090393</v>
      </c>
      <c r="AS45" s="229">
        <v>14.939682006835938</v>
      </c>
      <c r="AT45" s="227">
        <v>0.22004973888397217</v>
      </c>
      <c r="AU45" s="229">
        <v>14.806032180786133</v>
      </c>
      <c r="AV45" s="227">
        <v>0.2513069212436676</v>
      </c>
      <c r="AW45" s="229">
        <v>15.30728816986084</v>
      </c>
      <c r="AX45" s="227">
        <v>0.22888292372226715</v>
      </c>
      <c r="AY45" s="229">
        <v>15.326740264892578</v>
      </c>
      <c r="AZ45" s="227">
        <v>0.23443682491779327</v>
      </c>
      <c r="BA45" s="229">
        <v>12.807403564453125</v>
      </c>
      <c r="BB45" s="227">
        <v>0.19624565541744232</v>
      </c>
      <c r="BC45" s="229">
        <v>15.139305114746094</v>
      </c>
      <c r="BD45" s="227">
        <v>0.20170079171657562</v>
      </c>
      <c r="BE45" s="229">
        <v>15.883666038513184</v>
      </c>
      <c r="BF45" s="227">
        <v>0.23168022930622101</v>
      </c>
      <c r="BG45" s="229">
        <v>16.232725143432617</v>
      </c>
      <c r="BH45" s="227">
        <v>0.21252831816673279</v>
      </c>
      <c r="BI45" s="229">
        <v>15.020537376403809</v>
      </c>
      <c r="BJ45" s="227">
        <v>0.23951725661754608</v>
      </c>
      <c r="BK45" s="234">
        <v>100</v>
      </c>
      <c r="BL45" s="234">
        <v>100</v>
      </c>
      <c r="BM45" s="234">
        <v>100</v>
      </c>
      <c r="BN45" s="234">
        <v>100</v>
      </c>
      <c r="BO45" s="234">
        <v>100</v>
      </c>
      <c r="BP45" s="197"/>
    </row>
    <row r="46" spans="1:68" ht="13.5" thickTop="1" x14ac:dyDescent="0.2">
      <c r="A46" s="20"/>
      <c r="B46" s="22" t="s">
        <v>207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20"/>
      <c r="BC46" s="92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</row>
    <row r="47" spans="1:68" x14ac:dyDescent="0.2">
      <c r="A47" s="20"/>
      <c r="B47" s="280" t="s">
        <v>240</v>
      </c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280"/>
      <c r="AH47" s="280"/>
      <c r="AI47" s="280"/>
      <c r="AJ47" s="280"/>
      <c r="AK47" s="280"/>
      <c r="AL47" s="210"/>
      <c r="AM47" s="210"/>
      <c r="AN47" s="210"/>
      <c r="AO47" s="210"/>
      <c r="AP47" s="210"/>
      <c r="AQ47" s="210"/>
      <c r="AR47" s="210"/>
      <c r="AS47" s="249"/>
      <c r="AT47" s="249"/>
      <c r="AU47" s="210"/>
      <c r="AV47" s="210"/>
      <c r="AW47" s="210"/>
      <c r="AX47" s="210"/>
      <c r="AY47" s="210"/>
      <c r="AZ47" s="210"/>
      <c r="BA47" s="210"/>
      <c r="BB47" s="20"/>
      <c r="BC47" s="249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</row>
    <row r="48" spans="1:68" x14ac:dyDescent="0.2">
      <c r="B48" s="91"/>
    </row>
  </sheetData>
  <mergeCells count="43">
    <mergeCell ref="O11:P11"/>
    <mergeCell ref="Y11:Z11"/>
    <mergeCell ref="AI11:AJ11"/>
    <mergeCell ref="AS11:AT11"/>
    <mergeCell ref="BC11:BD11"/>
    <mergeCell ref="BI11:BJ11"/>
    <mergeCell ref="B47:AK47"/>
    <mergeCell ref="AU11:AV11"/>
    <mergeCell ref="AW11:AX11"/>
    <mergeCell ref="AY11:AZ11"/>
    <mergeCell ref="BA11:BB11"/>
    <mergeCell ref="BE11:BF11"/>
    <mergeCell ref="BG11:BH11"/>
    <mergeCell ref="AE11:AF11"/>
    <mergeCell ref="AG11:AH11"/>
    <mergeCell ref="AK11:AL11"/>
    <mergeCell ref="AM11:AN11"/>
    <mergeCell ref="AO11:AP11"/>
    <mergeCell ref="AQ11:AR11"/>
    <mergeCell ref="Q11:R11"/>
    <mergeCell ref="S11:T11"/>
    <mergeCell ref="C11:D11"/>
    <mergeCell ref="G11:H11"/>
    <mergeCell ref="I11:J11"/>
    <mergeCell ref="K11:L11"/>
    <mergeCell ref="M11:N11"/>
    <mergeCell ref="E11:F11"/>
    <mergeCell ref="C10:L10"/>
    <mergeCell ref="M10:V10"/>
    <mergeCell ref="B6:BO6"/>
    <mergeCell ref="B7:BO7"/>
    <mergeCell ref="B8:BO8"/>
    <mergeCell ref="B9:B12"/>
    <mergeCell ref="C9:BO9"/>
    <mergeCell ref="W10:AF10"/>
    <mergeCell ref="AG10:AP10"/>
    <mergeCell ref="AQ10:AZ10"/>
    <mergeCell ref="BA10:BJ10"/>
    <mergeCell ref="BK10:BO10"/>
    <mergeCell ref="U11:V11"/>
    <mergeCell ref="W11:X11"/>
    <mergeCell ref="AA11:AB11"/>
    <mergeCell ref="AC11:AD11"/>
  </mergeCells>
  <pageMargins left="0.7" right="0.7" top="0.75" bottom="0.75" header="0.3" footer="0.3"/>
  <pageSetup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3:L20"/>
  <sheetViews>
    <sheetView zoomScaleNormal="100" workbookViewId="0"/>
  </sheetViews>
  <sheetFormatPr baseColWidth="10" defaultRowHeight="12.75" x14ac:dyDescent="0.2"/>
  <cols>
    <col min="1" max="1" width="1.7109375" style="83" customWidth="1"/>
    <col min="2" max="2" width="40.85546875" style="83" customWidth="1"/>
    <col min="3" max="12" width="11.7109375" style="83" customWidth="1"/>
    <col min="13" max="16384" width="11.42578125" style="83"/>
  </cols>
  <sheetData>
    <row r="3" spans="1:12" ht="22.5" customHeight="1" x14ac:dyDescent="0.25">
      <c r="A3" s="77"/>
      <c r="B3" s="306" t="s">
        <v>7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 ht="15.75" customHeight="1" x14ac:dyDescent="0.25">
      <c r="A4" s="77"/>
      <c r="B4" s="307" t="s">
        <v>220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2" ht="21" customHeight="1" thickBot="1" x14ac:dyDescent="0.3">
      <c r="A5" s="122"/>
      <c r="B5" s="308" t="s">
        <v>249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</row>
    <row r="6" spans="1:12" ht="39" customHeight="1" thickTop="1" x14ac:dyDescent="0.2">
      <c r="A6" s="138"/>
      <c r="B6" s="291" t="s">
        <v>123</v>
      </c>
      <c r="C6" s="309">
        <v>2008</v>
      </c>
      <c r="D6" s="309"/>
      <c r="E6" s="309">
        <v>2010</v>
      </c>
      <c r="F6" s="309"/>
      <c r="G6" s="309">
        <v>2012</v>
      </c>
      <c r="H6" s="309"/>
      <c r="I6" s="309">
        <v>2014</v>
      </c>
      <c r="J6" s="309"/>
      <c r="K6" s="309">
        <v>2016</v>
      </c>
      <c r="L6" s="309"/>
    </row>
    <row r="7" spans="1:12" ht="39.950000000000003" customHeight="1" thickBot="1" x14ac:dyDescent="0.25">
      <c r="A7" s="166"/>
      <c r="B7" s="293"/>
      <c r="C7" s="160" t="s">
        <v>121</v>
      </c>
      <c r="D7" s="139" t="s">
        <v>126</v>
      </c>
      <c r="E7" s="196" t="s">
        <v>121</v>
      </c>
      <c r="F7" s="139" t="s">
        <v>126</v>
      </c>
      <c r="G7" s="196" t="s">
        <v>121</v>
      </c>
      <c r="H7" s="139" t="s">
        <v>126</v>
      </c>
      <c r="I7" s="196" t="s">
        <v>121</v>
      </c>
      <c r="J7" s="139" t="s">
        <v>126</v>
      </c>
      <c r="K7" s="160" t="s">
        <v>121</v>
      </c>
      <c r="L7" s="139" t="s">
        <v>126</v>
      </c>
    </row>
    <row r="8" spans="1:12" x14ac:dyDescent="0.2">
      <c r="B8" s="155" t="s">
        <v>101</v>
      </c>
      <c r="C8" s="235">
        <v>3757.3449999999998</v>
      </c>
      <c r="D8" s="236">
        <v>34.645479999999999</v>
      </c>
      <c r="E8" s="235">
        <v>3579.5569999999998</v>
      </c>
      <c r="F8" s="236">
        <v>49.281170000000003</v>
      </c>
      <c r="G8" s="235">
        <v>3622.7640000000001</v>
      </c>
      <c r="H8" s="236">
        <v>42.579639999999998</v>
      </c>
      <c r="I8" s="235">
        <v>3645.8290000000002</v>
      </c>
      <c r="J8" s="236">
        <v>47.587389999999999</v>
      </c>
      <c r="K8" s="235">
        <v>3823.5239999999999</v>
      </c>
      <c r="L8" s="236">
        <v>122.5528</v>
      </c>
    </row>
    <row r="9" spans="1:12" x14ac:dyDescent="0.2">
      <c r="B9" s="85" t="s">
        <v>100</v>
      </c>
      <c r="C9" s="237">
        <v>3518.192</v>
      </c>
      <c r="D9" s="238">
        <v>32.217950000000002</v>
      </c>
      <c r="E9" s="237">
        <v>3348.877</v>
      </c>
      <c r="F9" s="238">
        <v>47.189869999999999</v>
      </c>
      <c r="G9" s="237">
        <v>3372.6019999999999</v>
      </c>
      <c r="H9" s="238">
        <v>41.224510000000002</v>
      </c>
      <c r="I9" s="237">
        <v>3394.855</v>
      </c>
      <c r="J9" s="238">
        <v>46.306249999999999</v>
      </c>
      <c r="K9" s="237">
        <v>3618.1529999999998</v>
      </c>
      <c r="L9" s="238">
        <v>122.3086</v>
      </c>
    </row>
    <row r="10" spans="1:12" x14ac:dyDescent="0.2">
      <c r="B10" s="101" t="s">
        <v>99</v>
      </c>
      <c r="C10" s="237">
        <v>2291.0790000000002</v>
      </c>
      <c r="D10" s="238">
        <v>19.960380000000001</v>
      </c>
      <c r="E10" s="237">
        <v>2282.451</v>
      </c>
      <c r="F10" s="238">
        <v>35.258969999999998</v>
      </c>
      <c r="G10" s="237">
        <v>2253.46</v>
      </c>
      <c r="H10" s="238">
        <v>33.251280000000001</v>
      </c>
      <c r="I10" s="237">
        <v>2319.277</v>
      </c>
      <c r="J10" s="238">
        <v>33.382649999999998</v>
      </c>
      <c r="K10" s="237">
        <v>2305.9209999999998</v>
      </c>
      <c r="L10" s="238">
        <v>22.200839999999999</v>
      </c>
    </row>
    <row r="11" spans="1:12" x14ac:dyDescent="0.2">
      <c r="B11" s="101" t="s">
        <v>98</v>
      </c>
      <c r="C11" s="237">
        <v>403.77870000000001</v>
      </c>
      <c r="D11" s="238">
        <v>9.4843639999999994</v>
      </c>
      <c r="E11" s="237">
        <v>342.72980000000001</v>
      </c>
      <c r="F11" s="238">
        <v>7.9039200000000003</v>
      </c>
      <c r="G11" s="237">
        <v>389.28530000000001</v>
      </c>
      <c r="H11" s="238">
        <v>19.044309999999999</v>
      </c>
      <c r="I11" s="237">
        <v>295.97329999999999</v>
      </c>
      <c r="J11" s="238">
        <v>7.9489390000000002</v>
      </c>
      <c r="K11" s="237">
        <v>315.95589999999999</v>
      </c>
      <c r="L11" s="238">
        <v>10.295820000000001</v>
      </c>
    </row>
    <row r="12" spans="1:12" x14ac:dyDescent="0.2">
      <c r="B12" s="101" t="s">
        <v>97</v>
      </c>
      <c r="C12" s="237">
        <v>317.66399999999999</v>
      </c>
      <c r="D12" s="238">
        <v>19.495370000000001</v>
      </c>
      <c r="E12" s="237">
        <v>178.73599999999999</v>
      </c>
      <c r="F12" s="238">
        <v>20.18317</v>
      </c>
      <c r="G12" s="237">
        <v>144.90119999999999</v>
      </c>
      <c r="H12" s="238">
        <v>8.9935580000000002</v>
      </c>
      <c r="I12" s="237">
        <v>196.38069999999999</v>
      </c>
      <c r="J12" s="238">
        <v>26.10228</v>
      </c>
      <c r="K12" s="237">
        <v>384.60599999999999</v>
      </c>
      <c r="L12" s="238">
        <v>116.8783</v>
      </c>
    </row>
    <row r="13" spans="1:12" ht="13.5" customHeight="1" x14ac:dyDescent="0.2">
      <c r="B13" s="101" t="s">
        <v>96</v>
      </c>
      <c r="C13" s="237">
        <v>111.1665</v>
      </c>
      <c r="D13" s="238">
        <v>2.6081910000000001</v>
      </c>
      <c r="E13" s="237">
        <v>108.8612</v>
      </c>
      <c r="F13" s="238">
        <v>2.8759920000000001</v>
      </c>
      <c r="G13" s="237">
        <v>118.6305</v>
      </c>
      <c r="H13" s="238">
        <v>2.9976609999999999</v>
      </c>
      <c r="I13" s="237">
        <v>117.6045</v>
      </c>
      <c r="J13" s="238">
        <v>9.1063960000000002</v>
      </c>
      <c r="K13" s="237">
        <v>106.1314</v>
      </c>
      <c r="L13" s="238">
        <v>2.68953</v>
      </c>
    </row>
    <row r="14" spans="1:12" x14ac:dyDescent="0.2">
      <c r="B14" s="101" t="s">
        <v>95</v>
      </c>
      <c r="C14" s="237">
        <v>394.50409999999999</v>
      </c>
      <c r="D14" s="238">
        <v>6.3826970000000003</v>
      </c>
      <c r="E14" s="237">
        <v>436.0992</v>
      </c>
      <c r="F14" s="238">
        <v>8.8763360000000002</v>
      </c>
      <c r="G14" s="237">
        <v>466.32499999999999</v>
      </c>
      <c r="H14" s="238">
        <v>8.5027279999999994</v>
      </c>
      <c r="I14" s="237">
        <v>465.61939999999998</v>
      </c>
      <c r="J14" s="238">
        <v>8.1478350000000006</v>
      </c>
      <c r="K14" s="237">
        <v>505.53930000000003</v>
      </c>
      <c r="L14" s="238">
        <v>9.3575769999999991</v>
      </c>
    </row>
    <row r="15" spans="1:12" x14ac:dyDescent="0.2">
      <c r="B15" s="155" t="s">
        <v>94</v>
      </c>
      <c r="C15" s="237">
        <v>239.15309999999999</v>
      </c>
      <c r="D15" s="238">
        <v>10.58169</v>
      </c>
      <c r="E15" s="237">
        <v>230.68</v>
      </c>
      <c r="F15" s="238">
        <v>9.6763960000000004</v>
      </c>
      <c r="G15" s="237">
        <v>250.16229999999999</v>
      </c>
      <c r="H15" s="238">
        <v>6.4718410000000004</v>
      </c>
      <c r="I15" s="237">
        <v>250.9742</v>
      </c>
      <c r="J15" s="238">
        <v>8.9832190000000001</v>
      </c>
      <c r="K15" s="237">
        <v>205.37049999999999</v>
      </c>
      <c r="L15" s="238">
        <v>4.9999039999999999</v>
      </c>
    </row>
    <row r="16" spans="1:12" x14ac:dyDescent="0.2">
      <c r="B16" s="101" t="s">
        <v>93</v>
      </c>
      <c r="C16" s="237">
        <v>92.512069999999994</v>
      </c>
      <c r="D16" s="238">
        <v>4.4731389999999998</v>
      </c>
      <c r="E16" s="237">
        <v>101.4819</v>
      </c>
      <c r="F16" s="238">
        <v>4.2500270000000002</v>
      </c>
      <c r="G16" s="237">
        <v>143.48869999999999</v>
      </c>
      <c r="H16" s="238">
        <v>4.165279</v>
      </c>
      <c r="I16" s="237">
        <v>147.86240000000001</v>
      </c>
      <c r="J16" s="238">
        <v>4.8019470000000002</v>
      </c>
      <c r="K16" s="237">
        <v>64.001009999999994</v>
      </c>
      <c r="L16" s="238">
        <v>2.8609089999999999</v>
      </c>
    </row>
    <row r="17" spans="1:12" ht="13.5" thickBot="1" x14ac:dyDescent="0.25">
      <c r="A17" s="84"/>
      <c r="B17" s="125" t="s">
        <v>92</v>
      </c>
      <c r="C17" s="239">
        <v>146.64099999999999</v>
      </c>
      <c r="D17" s="240">
        <v>9.5525540000000007</v>
      </c>
      <c r="E17" s="239">
        <v>129.19810000000001</v>
      </c>
      <c r="F17" s="240">
        <v>8.5889469999999992</v>
      </c>
      <c r="G17" s="239">
        <v>106.67359999999999</v>
      </c>
      <c r="H17" s="240">
        <v>4.8640549999999996</v>
      </c>
      <c r="I17" s="239">
        <v>103.11190000000001</v>
      </c>
      <c r="J17" s="240">
        <v>7.6564670000000001</v>
      </c>
      <c r="K17" s="239">
        <v>141.36949999999999</v>
      </c>
      <c r="L17" s="240">
        <v>3.9281329999999999</v>
      </c>
    </row>
    <row r="18" spans="1:12" ht="13.5" thickTop="1" x14ac:dyDescent="0.2">
      <c r="B18" s="305" t="s">
        <v>125</v>
      </c>
      <c r="C18" s="305"/>
      <c r="D18" s="305"/>
      <c r="E18" s="305"/>
      <c r="F18" s="305"/>
      <c r="G18" s="305"/>
      <c r="H18" s="305"/>
      <c r="I18" s="305"/>
      <c r="J18" s="305"/>
      <c r="K18" s="305"/>
      <c r="L18" s="305"/>
    </row>
    <row r="19" spans="1:12" x14ac:dyDescent="0.2">
      <c r="B19" s="5" t="s">
        <v>240</v>
      </c>
    </row>
    <row r="20" spans="1:12" x14ac:dyDescent="0.2">
      <c r="B20" s="91"/>
    </row>
  </sheetData>
  <mergeCells count="10">
    <mergeCell ref="B18:L18"/>
    <mergeCell ref="B3:L3"/>
    <mergeCell ref="B4:L4"/>
    <mergeCell ref="B5:L5"/>
    <mergeCell ref="B6:B7"/>
    <mergeCell ref="C6:D6"/>
    <mergeCell ref="K6:L6"/>
    <mergeCell ref="G6:H6"/>
    <mergeCell ref="I6:J6"/>
    <mergeCell ref="E6:F6"/>
  </mergeCells>
  <pageMargins left="0.7" right="0.7" top="0.75" bottom="0.75" header="0.3" footer="0.3"/>
  <pageSetup scale="73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6:AO64"/>
  <sheetViews>
    <sheetView zoomScaleNormal="100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2" width="10.7109375" style="9" customWidth="1"/>
    <col min="13" max="13" width="1.7109375" style="9" customWidth="1"/>
    <col min="14" max="23" width="10.7109375" style="9" customWidth="1"/>
    <col min="24" max="16384" width="11.42578125" style="9"/>
  </cols>
  <sheetData>
    <row r="6" spans="1:34" ht="15" x14ac:dyDescent="0.25">
      <c r="A6" s="36"/>
      <c r="B6" s="310" t="s">
        <v>8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34" ht="15.75" customHeight="1" x14ac:dyDescent="0.25">
      <c r="A7" s="36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8" customHeight="1" thickBot="1" x14ac:dyDescent="0.25">
      <c r="A8" s="124"/>
      <c r="B8" s="284" t="s">
        <v>250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</row>
    <row r="9" spans="1:34" ht="15.75" thickTop="1" x14ac:dyDescent="0.2">
      <c r="A9" s="115"/>
      <c r="B9" s="259" t="s">
        <v>124</v>
      </c>
      <c r="C9" s="311" t="s">
        <v>128</v>
      </c>
      <c r="D9" s="311"/>
      <c r="E9" s="311"/>
      <c r="F9" s="311"/>
      <c r="G9" s="311"/>
      <c r="H9" s="311"/>
      <c r="I9" s="311"/>
      <c r="J9" s="311"/>
      <c r="K9" s="311"/>
      <c r="L9" s="311"/>
      <c r="M9" s="176"/>
      <c r="N9" s="311" t="s">
        <v>127</v>
      </c>
      <c r="O9" s="311"/>
      <c r="P9" s="311"/>
      <c r="Q9" s="311"/>
      <c r="R9" s="311"/>
      <c r="S9" s="311"/>
      <c r="T9" s="311"/>
      <c r="U9" s="311"/>
      <c r="V9" s="311"/>
      <c r="W9" s="311"/>
    </row>
    <row r="10" spans="1:34" ht="36" customHeight="1" x14ac:dyDescent="0.2">
      <c r="A10" s="20"/>
      <c r="B10" s="285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M10" s="169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34" ht="14.25" customHeight="1" x14ac:dyDescent="0.2">
      <c r="A11" s="20"/>
      <c r="B11" s="285"/>
      <c r="C11" s="297">
        <v>2008</v>
      </c>
      <c r="D11" s="297"/>
      <c r="E11" s="297">
        <v>2010</v>
      </c>
      <c r="F11" s="297"/>
      <c r="G11" s="297">
        <v>2012</v>
      </c>
      <c r="H11" s="297"/>
      <c r="I11" s="297">
        <v>2014</v>
      </c>
      <c r="J11" s="297"/>
      <c r="K11" s="297">
        <v>2016</v>
      </c>
      <c r="L11" s="297"/>
      <c r="M11" s="169"/>
      <c r="N11" s="297">
        <v>2008</v>
      </c>
      <c r="O11" s="297"/>
      <c r="P11" s="297">
        <v>2010</v>
      </c>
      <c r="Q11" s="297"/>
      <c r="R11" s="297">
        <v>2012</v>
      </c>
      <c r="S11" s="297"/>
      <c r="T11" s="297">
        <v>2014</v>
      </c>
      <c r="U11" s="297"/>
      <c r="V11" s="297">
        <v>2016</v>
      </c>
      <c r="W11" s="297"/>
    </row>
    <row r="12" spans="1:34" ht="39.950000000000003" customHeight="1" thickBot="1" x14ac:dyDescent="0.25">
      <c r="A12" s="28"/>
      <c r="B12" s="260"/>
      <c r="C12" s="170" t="s">
        <v>69</v>
      </c>
      <c r="D12" s="170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70" t="s">
        <v>69</v>
      </c>
      <c r="L12" s="170" t="s">
        <v>126</v>
      </c>
      <c r="M12" s="170"/>
      <c r="N12" s="193" t="s">
        <v>69</v>
      </c>
      <c r="O12" s="193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59" t="s">
        <v>69</v>
      </c>
      <c r="W12" s="159" t="s">
        <v>126</v>
      </c>
    </row>
    <row r="13" spans="1:34" x14ac:dyDescent="0.2">
      <c r="B13" s="7" t="s">
        <v>119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56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34" x14ac:dyDescent="0.2">
      <c r="B14" s="13" t="s">
        <v>26</v>
      </c>
      <c r="C14" s="214">
        <v>44.648242950439453</v>
      </c>
      <c r="D14" s="178">
        <v>0.4330882728099823</v>
      </c>
      <c r="E14" s="214">
        <v>46.216442108154297</v>
      </c>
      <c r="F14" s="178">
        <v>0.68825411796569824</v>
      </c>
      <c r="G14" s="214">
        <v>45.873371124267578</v>
      </c>
      <c r="H14" s="178">
        <v>0.4378611147403717</v>
      </c>
      <c r="I14" s="214">
        <v>46.344577789306641</v>
      </c>
      <c r="J14" s="178">
        <v>0.38616129755973816</v>
      </c>
      <c r="K14" s="214">
        <v>44.047744750976562</v>
      </c>
      <c r="L14" s="178">
        <v>0.38413324952125549</v>
      </c>
      <c r="M14" s="214" t="s">
        <v>231</v>
      </c>
      <c r="N14" s="214">
        <v>44.048877716064453</v>
      </c>
      <c r="O14" s="178">
        <v>0.41767558455467224</v>
      </c>
      <c r="P14" s="214">
        <v>45.996166229248047</v>
      </c>
      <c r="Q14" s="178">
        <v>0.63068199157714844</v>
      </c>
      <c r="R14" s="214">
        <v>45.064716339111328</v>
      </c>
      <c r="S14" s="178">
        <v>0.44596263766288757</v>
      </c>
      <c r="T14" s="214">
        <v>45.98089599609375</v>
      </c>
      <c r="U14" s="178">
        <v>0.41777411103248596</v>
      </c>
      <c r="V14" s="214">
        <v>43.035842895507812</v>
      </c>
      <c r="W14" s="178">
        <v>0.38945597410202026</v>
      </c>
    </row>
    <row r="15" spans="1:34" ht="12.75" customHeight="1" x14ac:dyDescent="0.2">
      <c r="B15" s="13" t="s">
        <v>25</v>
      </c>
      <c r="C15" s="214">
        <v>33.394588470458984</v>
      </c>
      <c r="D15" s="178">
        <v>0.35260280966758728</v>
      </c>
      <c r="E15" s="214">
        <v>34.905670166015625</v>
      </c>
      <c r="F15" s="178">
        <v>0.54412215948104858</v>
      </c>
      <c r="G15" s="214">
        <v>36.018417358398438</v>
      </c>
      <c r="H15" s="178">
        <v>0.38661941885948181</v>
      </c>
      <c r="I15" s="214">
        <v>36.695186614990234</v>
      </c>
      <c r="J15" s="178">
        <v>0.35409188270568848</v>
      </c>
      <c r="K15" s="214">
        <v>36.392532348632813</v>
      </c>
      <c r="L15" s="178">
        <v>0.34008300304412842</v>
      </c>
      <c r="M15" s="214" t="s">
        <v>231</v>
      </c>
      <c r="N15" s="214">
        <v>33.216091156005859</v>
      </c>
      <c r="O15" s="178">
        <v>0.33234676718711853</v>
      </c>
      <c r="P15" s="214">
        <v>34.668533325195313</v>
      </c>
      <c r="Q15" s="178">
        <v>0.50997787714004517</v>
      </c>
      <c r="R15" s="214">
        <v>35.264877319335937</v>
      </c>
      <c r="S15" s="178">
        <v>0.38863480091094971</v>
      </c>
      <c r="T15" s="214">
        <v>36.544918060302734</v>
      </c>
      <c r="U15" s="178">
        <v>0.36399233341217041</v>
      </c>
      <c r="V15" s="214">
        <v>35.401718139648438</v>
      </c>
      <c r="W15" s="178">
        <v>0.34796229004859924</v>
      </c>
    </row>
    <row r="16" spans="1:34" ht="12.75" customHeight="1" x14ac:dyDescent="0.2">
      <c r="B16" s="13" t="s">
        <v>24</v>
      </c>
      <c r="C16" s="214">
        <v>11.253650665283203</v>
      </c>
      <c r="D16" s="178">
        <v>0.32062482833862305</v>
      </c>
      <c r="E16" s="214">
        <v>11.310773849487305</v>
      </c>
      <c r="F16" s="178">
        <v>0.34289416670799255</v>
      </c>
      <c r="G16" s="214">
        <v>9.854949951171875</v>
      </c>
      <c r="H16" s="178">
        <v>0.28286421298980713</v>
      </c>
      <c r="I16" s="214">
        <v>9.6493930816650391</v>
      </c>
      <c r="J16" s="178">
        <v>0.28050333261489868</v>
      </c>
      <c r="K16" s="214">
        <v>7.6552114486694336</v>
      </c>
      <c r="L16" s="178">
        <v>0.2450433075428009</v>
      </c>
      <c r="M16" s="214" t="s">
        <v>231</v>
      </c>
      <c r="N16" s="214">
        <v>10.832784652709961</v>
      </c>
      <c r="O16" s="178">
        <v>0.30013659596443176</v>
      </c>
      <c r="P16" s="214">
        <v>11.327634811401367</v>
      </c>
      <c r="Q16" s="178">
        <v>0.35276186466217041</v>
      </c>
      <c r="R16" s="214">
        <v>9.7998380661010742</v>
      </c>
      <c r="S16" s="178">
        <v>0.28748655319213867</v>
      </c>
      <c r="T16" s="214">
        <v>9.4359779357910156</v>
      </c>
      <c r="U16" s="178">
        <v>0.28304538130760193</v>
      </c>
      <c r="V16" s="214">
        <v>7.6341204643249512</v>
      </c>
      <c r="W16" s="178">
        <v>0.24400602281093597</v>
      </c>
    </row>
    <row r="17" spans="1:23" x14ac:dyDescent="0.2">
      <c r="B17" s="13" t="s">
        <v>23</v>
      </c>
      <c r="C17" s="214">
        <v>31.206888198852539</v>
      </c>
      <c r="D17" s="178">
        <v>0.3460296094417572</v>
      </c>
      <c r="E17" s="214">
        <v>27.053737640380859</v>
      </c>
      <c r="F17" s="178">
        <v>0.70871353149414063</v>
      </c>
      <c r="G17" s="214">
        <v>27.318519592285156</v>
      </c>
      <c r="H17" s="178">
        <v>0.3709166944026947</v>
      </c>
      <c r="I17" s="214">
        <v>25.266536712646484</v>
      </c>
      <c r="J17" s="178">
        <v>0.29370799660682678</v>
      </c>
      <c r="K17" s="214">
        <v>25.798738479614258</v>
      </c>
      <c r="L17" s="178">
        <v>0.28414511680603027</v>
      </c>
      <c r="M17" s="214" t="s">
        <v>231</v>
      </c>
      <c r="N17" s="214">
        <v>33.401046752929688</v>
      </c>
      <c r="O17" s="178">
        <v>0.34783479571342468</v>
      </c>
      <c r="P17" s="214">
        <v>29.113822937011719</v>
      </c>
      <c r="Q17" s="178">
        <v>0.67094635963439941</v>
      </c>
      <c r="R17" s="214">
        <v>29.890066146850586</v>
      </c>
      <c r="S17" s="178">
        <v>0.3919447660446167</v>
      </c>
      <c r="T17" s="214">
        <v>27.302879333496094</v>
      </c>
      <c r="U17" s="178">
        <v>0.31153741478919983</v>
      </c>
      <c r="V17" s="214">
        <v>27.857828140258789</v>
      </c>
      <c r="W17" s="178">
        <v>0.30007815361022949</v>
      </c>
    </row>
    <row r="18" spans="1:23" x14ac:dyDescent="0.2">
      <c r="B18" s="13" t="s">
        <v>22</v>
      </c>
      <c r="C18" s="214">
        <v>4.9309945106506348</v>
      </c>
      <c r="D18" s="178">
        <v>0.12791994214057922</v>
      </c>
      <c r="E18" s="214">
        <v>6.1121430397033691</v>
      </c>
      <c r="F18" s="178">
        <v>0.1698424220085144</v>
      </c>
      <c r="G18" s="214">
        <v>6.5454425811767578</v>
      </c>
      <c r="H18" s="178">
        <v>0.17648801207542419</v>
      </c>
      <c r="I18" s="214">
        <v>7.4697961807250977</v>
      </c>
      <c r="J18" s="178">
        <v>0.17001783847808838</v>
      </c>
      <c r="K18" s="214">
        <v>7.2978615760803223</v>
      </c>
      <c r="L18" s="178">
        <v>0.16524380445480347</v>
      </c>
      <c r="M18" s="214" t="s">
        <v>231</v>
      </c>
      <c r="N18" s="214">
        <v>4.3687262535095215</v>
      </c>
      <c r="O18" s="178">
        <v>0.11918064951896667</v>
      </c>
      <c r="P18" s="214">
        <v>5.6539015769958496</v>
      </c>
      <c r="Q18" s="178">
        <v>0.16652345657348633</v>
      </c>
      <c r="R18" s="214">
        <v>5.7591805458068848</v>
      </c>
      <c r="S18" s="178">
        <v>0.16521969437599182</v>
      </c>
      <c r="T18" s="214">
        <v>6.6500425338745117</v>
      </c>
      <c r="U18" s="178">
        <v>0.16367176175117493</v>
      </c>
      <c r="V18" s="214">
        <v>6.716827392578125</v>
      </c>
      <c r="W18" s="178">
        <v>0.16462750732898712</v>
      </c>
    </row>
    <row r="19" spans="1:23" x14ac:dyDescent="0.2">
      <c r="B19" s="13" t="s">
        <v>68</v>
      </c>
      <c r="C19" s="214">
        <v>19.213876724243164</v>
      </c>
      <c r="D19" s="178">
        <v>0.24584858119487762</v>
      </c>
      <c r="E19" s="214">
        <v>20.617677688598633</v>
      </c>
      <c r="F19" s="178">
        <v>0.32217785716056824</v>
      </c>
      <c r="G19" s="214">
        <v>20.262668609619141</v>
      </c>
      <c r="H19" s="178">
        <v>0.28484883904457092</v>
      </c>
      <c r="I19" s="214">
        <v>20.919088363647461</v>
      </c>
      <c r="J19" s="178">
        <v>0.27978691458702087</v>
      </c>
      <c r="K19" s="214">
        <v>22.855653762817383</v>
      </c>
      <c r="L19" s="178">
        <v>0.29022446274757385</v>
      </c>
      <c r="M19" s="214" t="s">
        <v>231</v>
      </c>
      <c r="N19" s="214">
        <v>18.181346893310547</v>
      </c>
      <c r="O19" s="178">
        <v>0.24155013263225555</v>
      </c>
      <c r="P19" s="214">
        <v>19.236110687255859</v>
      </c>
      <c r="Q19" s="178">
        <v>0.29861581325531006</v>
      </c>
      <c r="R19" s="214">
        <v>19.286039352416992</v>
      </c>
      <c r="S19" s="178">
        <v>0.28267273306846619</v>
      </c>
      <c r="T19" s="214">
        <v>20.066181182861328</v>
      </c>
      <c r="U19" s="178">
        <v>0.2872600257396698</v>
      </c>
      <c r="V19" s="214">
        <v>22.389503479003906</v>
      </c>
      <c r="W19" s="178">
        <v>0.28600150346755981</v>
      </c>
    </row>
    <row r="20" spans="1:23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x14ac:dyDescent="0.2">
      <c r="B21" s="8" t="s">
        <v>20</v>
      </c>
      <c r="C21" s="214">
        <v>75.855133056640625</v>
      </c>
      <c r="D21" s="178">
        <v>0.28283846378326416</v>
      </c>
      <c r="E21" s="214">
        <v>73.270179748535156</v>
      </c>
      <c r="F21" s="178">
        <v>0.34379687905311584</v>
      </c>
      <c r="G21" s="214">
        <v>73.191886901855469</v>
      </c>
      <c r="H21" s="178">
        <v>0.31913569569587708</v>
      </c>
      <c r="I21" s="214">
        <v>71.611114501953125</v>
      </c>
      <c r="J21" s="178">
        <v>0.30513453483581543</v>
      </c>
      <c r="K21" s="214">
        <v>69.846488952636719</v>
      </c>
      <c r="L21" s="178">
        <v>0.311134934425354</v>
      </c>
      <c r="M21" s="214" t="s">
        <v>231</v>
      </c>
      <c r="N21" s="214">
        <v>77.449928283691406</v>
      </c>
      <c r="O21" s="178">
        <v>0.26683348417282104</v>
      </c>
      <c r="P21" s="214">
        <v>75.1099853515625</v>
      </c>
      <c r="Q21" s="178">
        <v>0.33150511980056763</v>
      </c>
      <c r="R21" s="214">
        <v>74.954780578613281</v>
      </c>
      <c r="S21" s="178">
        <v>0.3160540759563446</v>
      </c>
      <c r="T21" s="214">
        <v>73.283782958984375</v>
      </c>
      <c r="U21" s="178">
        <v>0.3270142674446106</v>
      </c>
      <c r="V21" s="214">
        <v>70.893669128417969</v>
      </c>
      <c r="W21" s="178">
        <v>0.31397169828414917</v>
      </c>
    </row>
    <row r="22" spans="1:23" ht="12.75" customHeight="1" x14ac:dyDescent="0.2">
      <c r="B22" s="8" t="s">
        <v>19</v>
      </c>
      <c r="C22" s="214">
        <v>31.317462921142578</v>
      </c>
      <c r="D22" s="178">
        <v>0.42606469988822937</v>
      </c>
      <c r="E22" s="214">
        <v>27.485210418701172</v>
      </c>
      <c r="F22" s="178">
        <v>0.39140698313713074</v>
      </c>
      <c r="G22" s="214">
        <v>23.121585845947266</v>
      </c>
      <c r="H22" s="178">
        <v>0.38533800840377808</v>
      </c>
      <c r="I22" s="214">
        <v>21.324666976928711</v>
      </c>
      <c r="J22" s="178">
        <v>0.33047387003898621</v>
      </c>
      <c r="K22" s="214">
        <v>17.887660980224609</v>
      </c>
      <c r="L22" s="178">
        <v>0.29266747832298279</v>
      </c>
      <c r="M22" s="214" t="s">
        <v>231</v>
      </c>
      <c r="N22" s="214">
        <v>32.158260345458984</v>
      </c>
      <c r="O22" s="178">
        <v>0.40369927883148193</v>
      </c>
      <c r="P22" s="214">
        <v>29.042234420776367</v>
      </c>
      <c r="Q22" s="178">
        <v>0.38853335380554199</v>
      </c>
      <c r="R22" s="214">
        <v>24.800153732299805</v>
      </c>
      <c r="S22" s="178">
        <v>0.37530374526977539</v>
      </c>
      <c r="T22" s="214">
        <v>22.959209442138672</v>
      </c>
      <c r="U22" s="178">
        <v>0.33286276459693909</v>
      </c>
      <c r="V22" s="214">
        <v>19.602293014526367</v>
      </c>
      <c r="W22" s="178">
        <v>0.2880113422870636</v>
      </c>
    </row>
    <row r="23" spans="1:23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x14ac:dyDescent="0.2">
      <c r="B24" s="6" t="s">
        <v>18</v>
      </c>
      <c r="C24" s="214">
        <v>23.093927383422852</v>
      </c>
      <c r="D24" s="178">
        <v>0.24070529639720917</v>
      </c>
      <c r="E24" s="214">
        <v>21.848573684692383</v>
      </c>
      <c r="F24" s="178">
        <v>0.40144604444503784</v>
      </c>
      <c r="G24" s="214">
        <v>20.024480819702148</v>
      </c>
      <c r="H24" s="178">
        <v>0.239855095744133</v>
      </c>
      <c r="I24" s="214">
        <v>19.574880599975586</v>
      </c>
      <c r="J24" s="178">
        <v>0.21352067589759827</v>
      </c>
      <c r="K24" s="214">
        <v>17.910305023193359</v>
      </c>
      <c r="L24" s="178">
        <v>0.19086070358753204</v>
      </c>
      <c r="M24" s="214" t="s">
        <v>231</v>
      </c>
      <c r="N24" s="214">
        <v>20.723438262939453</v>
      </c>
      <c r="O24" s="178">
        <v>0.22760306298732758</v>
      </c>
      <c r="P24" s="214">
        <v>19.423439025878906</v>
      </c>
      <c r="Q24" s="178">
        <v>0.246408611536026</v>
      </c>
      <c r="R24" s="214">
        <v>18.412784576416016</v>
      </c>
      <c r="S24" s="178">
        <v>0.23045164346694946</v>
      </c>
      <c r="T24" s="214">
        <v>17.695302963256836</v>
      </c>
      <c r="U24" s="178">
        <v>0.21343410015106201</v>
      </c>
      <c r="V24" s="214">
        <v>16.829898834228516</v>
      </c>
      <c r="W24" s="178">
        <v>0.19481849670410156</v>
      </c>
    </row>
    <row r="25" spans="1:23" x14ac:dyDescent="0.2">
      <c r="B25" s="8" t="s">
        <v>17</v>
      </c>
      <c r="C25" s="214">
        <v>36.850814819335938</v>
      </c>
      <c r="D25" s="178">
        <v>0.41111475229263306</v>
      </c>
      <c r="E25" s="214">
        <v>27.119743347167969</v>
      </c>
      <c r="F25" s="178">
        <v>0.36638966202735901</v>
      </c>
      <c r="G25" s="214">
        <v>19.244756698608398</v>
      </c>
      <c r="H25" s="178">
        <v>0.29859071969985962</v>
      </c>
      <c r="I25" s="214">
        <v>15.953239440917969</v>
      </c>
      <c r="J25" s="178">
        <v>0.24102140963077545</v>
      </c>
      <c r="K25" s="214">
        <v>13.352593421936035</v>
      </c>
      <c r="L25" s="178">
        <v>0.19786085188388824</v>
      </c>
      <c r="M25" s="214" t="s">
        <v>231</v>
      </c>
      <c r="N25" s="214">
        <v>40.052425384521484</v>
      </c>
      <c r="O25" s="178">
        <v>0.39226841926574707</v>
      </c>
      <c r="P25" s="214">
        <v>31.44621467590332</v>
      </c>
      <c r="Q25" s="178">
        <v>0.35663893818855286</v>
      </c>
      <c r="R25" s="214">
        <v>23.954696655273438</v>
      </c>
      <c r="S25" s="178">
        <v>0.32123634219169617</v>
      </c>
      <c r="T25" s="214">
        <v>20.480443954467773</v>
      </c>
      <c r="U25" s="178">
        <v>0.27439039945602417</v>
      </c>
      <c r="V25" s="214">
        <v>17.872547149658203</v>
      </c>
      <c r="W25" s="178">
        <v>0.21952894330024719</v>
      </c>
    </row>
    <row r="26" spans="1:23" x14ac:dyDescent="0.2">
      <c r="B26" s="8" t="s">
        <v>16</v>
      </c>
      <c r="C26" s="214">
        <v>63.081901550292969</v>
      </c>
      <c r="D26" s="178">
        <v>0.34298181533813477</v>
      </c>
      <c r="E26" s="214">
        <v>58.767501831054688</v>
      </c>
      <c r="F26" s="178">
        <v>0.58688169717788696</v>
      </c>
      <c r="G26" s="214">
        <v>59.327167510986328</v>
      </c>
      <c r="H26" s="178">
        <v>0.37157541513442993</v>
      </c>
      <c r="I26" s="214">
        <v>56.513954162597656</v>
      </c>
      <c r="J26" s="178">
        <v>0.34624013304710388</v>
      </c>
      <c r="K26" s="214">
        <v>54.403083801269531</v>
      </c>
      <c r="L26" s="178">
        <v>0.36208933591842651</v>
      </c>
      <c r="M26" s="214" t="s">
        <v>231</v>
      </c>
      <c r="N26" s="214">
        <v>67.044517517089844</v>
      </c>
      <c r="O26" s="178">
        <v>0.31149536371231079</v>
      </c>
      <c r="P26" s="214">
        <v>62.814922332763672</v>
      </c>
      <c r="Q26" s="178">
        <v>0.43329870700836182</v>
      </c>
      <c r="R26" s="214">
        <v>63.240768432617188</v>
      </c>
      <c r="S26" s="178">
        <v>0.36833345890045166</v>
      </c>
      <c r="T26" s="214">
        <v>60.536991119384766</v>
      </c>
      <c r="U26" s="178">
        <v>0.34692379832267761</v>
      </c>
      <c r="V26" s="214">
        <v>57.288669586181641</v>
      </c>
      <c r="W26" s="178">
        <v>0.34698247909545898</v>
      </c>
    </row>
    <row r="27" spans="1:23" x14ac:dyDescent="0.2">
      <c r="B27" s="8" t="s">
        <v>218</v>
      </c>
      <c r="C27" s="214">
        <v>17.636627197265625</v>
      </c>
      <c r="D27" s="178">
        <v>0.39050385355949402</v>
      </c>
      <c r="E27" s="214">
        <v>14.912520408630371</v>
      </c>
      <c r="F27" s="178">
        <v>0.39922559261322021</v>
      </c>
      <c r="G27" s="214">
        <v>13.408841133117676</v>
      </c>
      <c r="H27" s="178">
        <v>0.33127748966217041</v>
      </c>
      <c r="I27" s="214">
        <v>12.143572807312012</v>
      </c>
      <c r="J27" s="178">
        <v>0.28943672776222229</v>
      </c>
      <c r="K27" s="214">
        <v>11.863143920898438</v>
      </c>
      <c r="L27" s="178">
        <v>0.29199901223182678</v>
      </c>
      <c r="M27" s="214" t="s">
        <v>231</v>
      </c>
      <c r="N27" s="214">
        <v>17.759231567382812</v>
      </c>
      <c r="O27" s="178">
        <v>0.37978598475456238</v>
      </c>
      <c r="P27" s="214">
        <v>15.451852798461914</v>
      </c>
      <c r="Q27" s="178">
        <v>0.39588367938995361</v>
      </c>
      <c r="R27" s="214">
        <v>13.700281143188477</v>
      </c>
      <c r="S27" s="178">
        <v>0.34042781591415405</v>
      </c>
      <c r="T27" s="214">
        <v>12.49873161315918</v>
      </c>
      <c r="U27" s="178">
        <v>0.29621386528015137</v>
      </c>
      <c r="V27" s="214">
        <v>12.246712684631348</v>
      </c>
      <c r="W27" s="178">
        <v>0.30425211787223816</v>
      </c>
    </row>
    <row r="28" spans="1:23" x14ac:dyDescent="0.2">
      <c r="B28" s="8" t="s">
        <v>15</v>
      </c>
      <c r="C28" s="214">
        <v>22.795333862304688</v>
      </c>
      <c r="D28" s="178">
        <v>0.48589572310447693</v>
      </c>
      <c r="E28" s="214">
        <v>22.594663619995117</v>
      </c>
      <c r="F28" s="178">
        <v>0.51126420497894287</v>
      </c>
      <c r="G28" s="214">
        <v>20.935470581054687</v>
      </c>
      <c r="H28" s="178">
        <v>0.45910227298736572</v>
      </c>
      <c r="I28" s="214">
        <v>20.904531478881836</v>
      </c>
      <c r="J28" s="178">
        <v>0.36514091491699219</v>
      </c>
      <c r="K28" s="214">
        <v>19.105247497558594</v>
      </c>
      <c r="L28" s="178">
        <v>0.35641959309577942</v>
      </c>
      <c r="M28" s="214" t="s">
        <v>231</v>
      </c>
      <c r="N28" s="214">
        <v>22.923202514648438</v>
      </c>
      <c r="O28" s="178">
        <v>0.4702991247177124</v>
      </c>
      <c r="P28" s="214">
        <v>23.281686782836914</v>
      </c>
      <c r="Q28" s="178">
        <v>0.49802073836326599</v>
      </c>
      <c r="R28" s="214">
        <v>21.500030517578125</v>
      </c>
      <c r="S28" s="178">
        <v>0.45006045699119568</v>
      </c>
      <c r="T28" s="214">
        <v>21.546932220458984</v>
      </c>
      <c r="U28" s="178">
        <v>0.37901556491851807</v>
      </c>
      <c r="V28" s="214">
        <v>19.527120590209961</v>
      </c>
      <c r="W28" s="178">
        <v>0.35099926590919495</v>
      </c>
    </row>
    <row r="29" spans="1:23" x14ac:dyDescent="0.2">
      <c r="B29" s="8" t="s">
        <v>114</v>
      </c>
      <c r="C29" s="214">
        <v>21.649639129638672</v>
      </c>
      <c r="D29" s="178">
        <v>0.37541821599006653</v>
      </c>
      <c r="E29" s="214">
        <v>24.623428344726563</v>
      </c>
      <c r="F29" s="178">
        <v>0.74886876344680786</v>
      </c>
      <c r="G29" s="214">
        <v>23.397510528564453</v>
      </c>
      <c r="H29" s="178">
        <v>0.37199923396110535</v>
      </c>
      <c r="I29" s="214">
        <v>23.318901062011719</v>
      </c>
      <c r="J29" s="178">
        <v>0.34219145774841309</v>
      </c>
      <c r="K29" s="214">
        <v>20.140411376953125</v>
      </c>
      <c r="L29" s="178">
        <v>0.31072062253952026</v>
      </c>
      <c r="M29" s="214" t="s">
        <v>231</v>
      </c>
      <c r="N29" s="214">
        <v>21.843198776245117</v>
      </c>
      <c r="O29" s="178">
        <v>0.36527270078659058</v>
      </c>
      <c r="P29" s="214">
        <v>25.046682357788086</v>
      </c>
      <c r="Q29" s="178">
        <v>0.72126799821853638</v>
      </c>
      <c r="R29" s="214">
        <v>23.232231140136719</v>
      </c>
      <c r="S29" s="178">
        <v>0.37066307663917542</v>
      </c>
      <c r="T29" s="214">
        <v>23.384300231933594</v>
      </c>
      <c r="U29" s="178">
        <v>0.34692159295082092</v>
      </c>
      <c r="V29" s="214">
        <v>19.962774276733398</v>
      </c>
      <c r="W29" s="178">
        <v>0.30063414573669434</v>
      </c>
    </row>
    <row r="30" spans="1:23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x14ac:dyDescent="0.2">
      <c r="B31" s="6" t="s">
        <v>149</v>
      </c>
      <c r="C31" s="214">
        <v>17.05877685546875</v>
      </c>
      <c r="D31" s="178">
        <v>0.36093485355377197</v>
      </c>
      <c r="E31" s="214">
        <v>19.571569442749023</v>
      </c>
      <c r="F31" s="178">
        <v>0.44114282727241516</v>
      </c>
      <c r="G31" s="214">
        <v>20.408029556274414</v>
      </c>
      <c r="H31" s="178">
        <v>0.37433767318725586</v>
      </c>
      <c r="I31" s="214">
        <v>20.919397354125977</v>
      </c>
      <c r="J31" s="178">
        <v>0.35131222009658813</v>
      </c>
      <c r="K31" s="214">
        <v>17.839336395263672</v>
      </c>
      <c r="L31" s="178">
        <v>0.36809319257736206</v>
      </c>
      <c r="M31" s="214" t="s">
        <v>231</v>
      </c>
      <c r="N31" s="214">
        <v>16.42704963684082</v>
      </c>
      <c r="O31" s="178">
        <v>0.34431543946266174</v>
      </c>
      <c r="P31" s="214">
        <v>19.226768493652344</v>
      </c>
      <c r="Q31" s="178">
        <v>0.4417782723903656</v>
      </c>
      <c r="R31" s="214">
        <v>19.664772033691406</v>
      </c>
      <c r="S31" s="178">
        <v>0.37022188305854797</v>
      </c>
      <c r="T31" s="214">
        <v>20.166143417358398</v>
      </c>
      <c r="U31" s="178">
        <v>0.362283855676651</v>
      </c>
      <c r="V31" s="214">
        <v>17.055452346801758</v>
      </c>
      <c r="W31" s="178">
        <v>0.36311304569244385</v>
      </c>
    </row>
    <row r="32" spans="1:23" ht="13.5" thickBot="1" x14ac:dyDescent="0.25">
      <c r="A32" s="25"/>
      <c r="B32" s="108" t="s">
        <v>150</v>
      </c>
      <c r="C32" s="109">
        <v>49.579235076904297</v>
      </c>
      <c r="D32" s="110">
        <v>0.42645847797393799</v>
      </c>
      <c r="E32" s="109">
        <v>52.328586578369141</v>
      </c>
      <c r="F32" s="110">
        <v>0.75309550762176514</v>
      </c>
      <c r="G32" s="109">
        <v>52.418811798095703</v>
      </c>
      <c r="H32" s="110">
        <v>0.44492915272712708</v>
      </c>
      <c r="I32" s="109">
        <v>53.814376831054688</v>
      </c>
      <c r="J32" s="110">
        <v>0.39431038498878479</v>
      </c>
      <c r="K32" s="109">
        <v>51.345611572265625</v>
      </c>
      <c r="L32" s="110">
        <v>0.39018505811691284</v>
      </c>
      <c r="M32" s="109" t="s">
        <v>231</v>
      </c>
      <c r="N32" s="109">
        <v>48.4176025390625</v>
      </c>
      <c r="O32" s="110">
        <v>0.41750562191009521</v>
      </c>
      <c r="P32" s="109">
        <v>51.650066375732422</v>
      </c>
      <c r="Q32" s="110">
        <v>0.67985290288925171</v>
      </c>
      <c r="R32" s="109">
        <v>50.823898315429687</v>
      </c>
      <c r="S32" s="110">
        <v>0.45212051272392273</v>
      </c>
      <c r="T32" s="109">
        <v>52.630935668945313</v>
      </c>
      <c r="U32" s="110">
        <v>0.40934199094772339</v>
      </c>
      <c r="V32" s="109">
        <v>49.752666473388672</v>
      </c>
      <c r="W32" s="110">
        <v>0.39106747508049011</v>
      </c>
    </row>
    <row r="33" spans="2:41" ht="12.75" customHeight="1" thickTop="1" x14ac:dyDescent="0.2">
      <c r="B33" s="5" t="s">
        <v>240</v>
      </c>
    </row>
    <row r="34" spans="2:41" x14ac:dyDescent="0.2">
      <c r="K34" s="4"/>
      <c r="L34" s="4"/>
      <c r="M34" s="60"/>
    </row>
    <row r="38" spans="2:41" x14ac:dyDescent="0.2">
      <c r="AN38" s="59"/>
      <c r="AO38" s="59"/>
    </row>
    <row r="39" spans="2:41" x14ac:dyDescent="0.2">
      <c r="AN39" s="59"/>
      <c r="AO39" s="59"/>
    </row>
    <row r="40" spans="2:41" x14ac:dyDescent="0.2">
      <c r="AN40" s="59"/>
      <c r="AO40" s="59"/>
    </row>
    <row r="41" spans="2:41" x14ac:dyDescent="0.2">
      <c r="AN41" s="59"/>
      <c r="AO41" s="59"/>
    </row>
    <row r="42" spans="2:41" x14ac:dyDescent="0.2">
      <c r="AN42" s="59"/>
      <c r="AO42" s="59"/>
    </row>
    <row r="43" spans="2:41" x14ac:dyDescent="0.2">
      <c r="AN43" s="59"/>
      <c r="AO43" s="59"/>
    </row>
    <row r="44" spans="2:41" x14ac:dyDescent="0.2">
      <c r="AN44" s="59"/>
      <c r="AO44" s="59"/>
    </row>
    <row r="45" spans="2:41" x14ac:dyDescent="0.2">
      <c r="AN45" s="59"/>
      <c r="AO45" s="59"/>
    </row>
    <row r="46" spans="2:41" x14ac:dyDescent="0.2">
      <c r="AN46" s="59"/>
      <c r="AO46" s="59"/>
    </row>
    <row r="47" spans="2:41" x14ac:dyDescent="0.2">
      <c r="AN47" s="59"/>
      <c r="AO47" s="59"/>
    </row>
    <row r="48" spans="2:41" x14ac:dyDescent="0.2">
      <c r="AN48" s="59"/>
      <c r="AO48" s="59"/>
    </row>
    <row r="49" spans="40:41" x14ac:dyDescent="0.2">
      <c r="AN49" s="59"/>
      <c r="AO49" s="59"/>
    </row>
    <row r="50" spans="40:41" x14ac:dyDescent="0.2">
      <c r="AN50" s="59"/>
      <c r="AO50" s="59"/>
    </row>
    <row r="51" spans="40:41" x14ac:dyDescent="0.2">
      <c r="AN51" s="59"/>
      <c r="AO51" s="59"/>
    </row>
    <row r="52" spans="40:41" x14ac:dyDescent="0.2">
      <c r="AN52" s="59"/>
      <c r="AO52" s="59"/>
    </row>
    <row r="53" spans="40:41" x14ac:dyDescent="0.2">
      <c r="AN53" s="59"/>
      <c r="AO53" s="59"/>
    </row>
    <row r="54" spans="40:41" x14ac:dyDescent="0.2">
      <c r="AN54" s="59"/>
      <c r="AO54" s="59"/>
    </row>
    <row r="55" spans="40:41" x14ac:dyDescent="0.2">
      <c r="AN55" s="59"/>
      <c r="AO55" s="59"/>
    </row>
    <row r="56" spans="40:41" x14ac:dyDescent="0.2">
      <c r="AN56" s="59"/>
      <c r="AO56" s="59"/>
    </row>
    <row r="57" spans="40:41" x14ac:dyDescent="0.2">
      <c r="AN57" s="59"/>
      <c r="AO57" s="59"/>
    </row>
    <row r="58" spans="40:41" x14ac:dyDescent="0.2">
      <c r="AN58" s="59"/>
      <c r="AO58" s="59"/>
    </row>
    <row r="59" spans="40:41" x14ac:dyDescent="0.2">
      <c r="AN59" s="59"/>
      <c r="AO59" s="59"/>
    </row>
    <row r="60" spans="40:41" x14ac:dyDescent="0.2">
      <c r="AN60" s="59"/>
      <c r="AO60" s="59"/>
    </row>
    <row r="61" spans="40:41" x14ac:dyDescent="0.2">
      <c r="AN61" s="59"/>
      <c r="AO61" s="59"/>
    </row>
    <row r="62" spans="40:41" x14ac:dyDescent="0.2">
      <c r="AN62" s="59"/>
      <c r="AO62" s="59"/>
    </row>
    <row r="63" spans="40:41" x14ac:dyDescent="0.2">
      <c r="AN63" s="59"/>
      <c r="AO63" s="59"/>
    </row>
    <row r="64" spans="40:41" x14ac:dyDescent="0.2">
      <c r="AN64" s="59"/>
      <c r="AO64" s="59"/>
    </row>
  </sheetData>
  <mergeCells count="18">
    <mergeCell ref="I11:J11"/>
    <mergeCell ref="T11:U11"/>
    <mergeCell ref="E11:F11"/>
    <mergeCell ref="P11:Q11"/>
    <mergeCell ref="N11:O11"/>
    <mergeCell ref="V11:W11"/>
    <mergeCell ref="B6:W6"/>
    <mergeCell ref="B7:W7"/>
    <mergeCell ref="B8:W8"/>
    <mergeCell ref="B9:B12"/>
    <mergeCell ref="N9:W9"/>
    <mergeCell ref="N10:W10"/>
    <mergeCell ref="C9:L9"/>
    <mergeCell ref="C10:L10"/>
    <mergeCell ref="C11:D11"/>
    <mergeCell ref="K11:L11"/>
    <mergeCell ref="G11:H11"/>
    <mergeCell ref="R11:S11"/>
  </mergeCells>
  <printOptions horizontalCentered="1"/>
  <pageMargins left="0.25" right="0.25" top="0.75" bottom="0.75" header="0.3" footer="0.3"/>
  <pageSetup scale="74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6:AL34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2" width="10.7109375" style="9" customWidth="1"/>
    <col min="13" max="13" width="1.7109375" style="9" customWidth="1"/>
    <col min="14" max="23" width="10.7109375" style="9" customWidth="1"/>
    <col min="24" max="16384" width="11.42578125" style="9"/>
  </cols>
  <sheetData>
    <row r="6" spans="1:23" ht="15" x14ac:dyDescent="0.25">
      <c r="A6" s="36"/>
      <c r="B6" s="310" t="s">
        <v>9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23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</row>
    <row r="8" spans="1:23" ht="18" customHeight="1" thickBot="1" x14ac:dyDescent="0.25">
      <c r="A8" s="124"/>
      <c r="B8" s="284" t="s">
        <v>251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</row>
    <row r="9" spans="1:23" ht="15.75" customHeight="1" thickTop="1" x14ac:dyDescent="0.2">
      <c r="A9" s="115"/>
      <c r="B9" s="259" t="s">
        <v>124</v>
      </c>
      <c r="C9" s="311" t="s">
        <v>73</v>
      </c>
      <c r="D9" s="311"/>
      <c r="E9" s="311"/>
      <c r="F9" s="311"/>
      <c r="G9" s="311"/>
      <c r="H9" s="311"/>
      <c r="I9" s="311"/>
      <c r="J9" s="311"/>
      <c r="K9" s="311"/>
      <c r="L9" s="311"/>
      <c r="M9" s="115"/>
      <c r="N9" s="311" t="s">
        <v>72</v>
      </c>
      <c r="O9" s="311"/>
      <c r="P9" s="311"/>
      <c r="Q9" s="311"/>
      <c r="R9" s="311"/>
      <c r="S9" s="311"/>
      <c r="T9" s="311"/>
      <c r="U9" s="311"/>
      <c r="V9" s="311"/>
      <c r="W9" s="311"/>
    </row>
    <row r="10" spans="1:23" ht="36" customHeight="1" x14ac:dyDescent="0.2">
      <c r="A10" s="20"/>
      <c r="B10" s="285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M10" s="20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23" s="20" customFormat="1" ht="14.25" customHeight="1" x14ac:dyDescent="0.2">
      <c r="B11" s="285"/>
      <c r="C11" s="297">
        <v>2008</v>
      </c>
      <c r="D11" s="297"/>
      <c r="E11" s="297">
        <v>2010</v>
      </c>
      <c r="F11" s="297"/>
      <c r="G11" s="297">
        <v>2012</v>
      </c>
      <c r="H11" s="297"/>
      <c r="I11" s="297">
        <v>2014</v>
      </c>
      <c r="J11" s="297"/>
      <c r="K11" s="297">
        <v>2016</v>
      </c>
      <c r="L11" s="297"/>
      <c r="N11" s="297">
        <v>2008</v>
      </c>
      <c r="O11" s="297"/>
      <c r="P11" s="297">
        <v>2010</v>
      </c>
      <c r="Q11" s="297"/>
      <c r="R11" s="297">
        <v>2012</v>
      </c>
      <c r="S11" s="297"/>
      <c r="T11" s="297">
        <v>2014</v>
      </c>
      <c r="U11" s="297"/>
      <c r="V11" s="297">
        <v>2016</v>
      </c>
      <c r="W11" s="297"/>
    </row>
    <row r="12" spans="1:23" ht="39.950000000000003" customHeight="1" thickBot="1" x14ac:dyDescent="0.25">
      <c r="A12" s="28"/>
      <c r="B12" s="260"/>
      <c r="C12" s="193" t="s">
        <v>69</v>
      </c>
      <c r="D12" s="193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93" t="s">
        <v>69</v>
      </c>
      <c r="L12" s="193" t="s">
        <v>126</v>
      </c>
      <c r="M12" s="28"/>
      <c r="N12" s="193" t="s">
        <v>69</v>
      </c>
      <c r="O12" s="193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93" t="s">
        <v>69</v>
      </c>
      <c r="W12" s="193" t="s">
        <v>126</v>
      </c>
    </row>
    <row r="13" spans="1:23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3" x14ac:dyDescent="0.2">
      <c r="B14" s="13" t="s">
        <v>26</v>
      </c>
      <c r="C14" s="214">
        <v>53.293235778808594</v>
      </c>
      <c r="D14" s="178">
        <v>0.49404060840606689</v>
      </c>
      <c r="E14" s="214">
        <v>53.732204437255859</v>
      </c>
      <c r="F14" s="178">
        <v>0.76812279224395752</v>
      </c>
      <c r="G14" s="214">
        <v>53.780250549316406</v>
      </c>
      <c r="H14" s="178">
        <v>0.53024858236312866</v>
      </c>
      <c r="I14" s="214">
        <v>53.867866516113281</v>
      </c>
      <c r="J14" s="178">
        <v>0.47668373584747314</v>
      </c>
      <c r="K14" s="214">
        <v>51.091659545898438</v>
      </c>
      <c r="L14" s="178">
        <v>0.47366794943809509</v>
      </c>
      <c r="M14" s="214" t="s">
        <v>231</v>
      </c>
      <c r="N14" s="214">
        <v>39.175807952880859</v>
      </c>
      <c r="O14" s="178">
        <v>0.3784128725528717</v>
      </c>
      <c r="P14" s="214">
        <v>41.950656890869141</v>
      </c>
      <c r="Q14" s="178">
        <v>0.60515856742858887</v>
      </c>
      <c r="R14" s="214">
        <v>41.286895751953125</v>
      </c>
      <c r="S14" s="178">
        <v>0.40041437745094299</v>
      </c>
      <c r="T14" s="214">
        <v>42.347103118896484</v>
      </c>
      <c r="U14" s="178">
        <v>0.3691982626914978</v>
      </c>
      <c r="V14" s="214">
        <v>39.852462768554688</v>
      </c>
      <c r="W14" s="178">
        <v>0.34630569815635681</v>
      </c>
    </row>
    <row r="15" spans="1:23" ht="12.75" customHeight="1" x14ac:dyDescent="0.2">
      <c r="B15" s="13" t="s">
        <v>25</v>
      </c>
      <c r="C15" s="214">
        <v>39.490005493164063</v>
      </c>
      <c r="D15" s="178">
        <v>0.42184469103813171</v>
      </c>
      <c r="E15" s="214">
        <v>39.694808959960938</v>
      </c>
      <c r="F15" s="178">
        <v>0.62542545795440674</v>
      </c>
      <c r="G15" s="214">
        <v>41.720001220703125</v>
      </c>
      <c r="H15" s="178">
        <v>0.49131923913955688</v>
      </c>
      <c r="I15" s="214">
        <v>42.349140167236328</v>
      </c>
      <c r="J15" s="178">
        <v>0.43675056099891663</v>
      </c>
      <c r="K15" s="214">
        <v>42.077358245849609</v>
      </c>
      <c r="L15" s="178">
        <v>0.42366203665733337</v>
      </c>
      <c r="M15" s="214" t="s">
        <v>231</v>
      </c>
      <c r="N15" s="214">
        <v>29.722795486450195</v>
      </c>
      <c r="O15" s="178">
        <v>0.3013763427734375</v>
      </c>
      <c r="P15" s="214">
        <v>32.114566802978516</v>
      </c>
      <c r="Q15" s="178">
        <v>0.48345941305160522</v>
      </c>
      <c r="R15" s="214">
        <v>32.586124420166016</v>
      </c>
      <c r="S15" s="178">
        <v>0.34437227249145508</v>
      </c>
      <c r="T15" s="214">
        <v>33.780593872070313</v>
      </c>
      <c r="U15" s="178">
        <v>0.33120104670524597</v>
      </c>
      <c r="V15" s="214">
        <v>32.8809814453125</v>
      </c>
      <c r="W15" s="178">
        <v>0.31018376350402832</v>
      </c>
    </row>
    <row r="16" spans="1:23" ht="12.75" customHeight="1" x14ac:dyDescent="0.2">
      <c r="B16" s="13" t="s">
        <v>24</v>
      </c>
      <c r="C16" s="214">
        <v>13.803228378295898</v>
      </c>
      <c r="D16" s="178">
        <v>0.43000224232673645</v>
      </c>
      <c r="E16" s="214">
        <v>14.037394523620605</v>
      </c>
      <c r="F16" s="178">
        <v>0.47091028094291687</v>
      </c>
      <c r="G16" s="214">
        <v>12.060250282287598</v>
      </c>
      <c r="H16" s="178">
        <v>0.40520519018173218</v>
      </c>
      <c r="I16" s="214">
        <v>11.518721580505371</v>
      </c>
      <c r="J16" s="178">
        <v>0.40810242295265198</v>
      </c>
      <c r="K16" s="214">
        <v>9.0143041610717773</v>
      </c>
      <c r="L16" s="178">
        <v>0.3444526195526123</v>
      </c>
      <c r="M16" s="214" t="s">
        <v>231</v>
      </c>
      <c r="N16" s="214">
        <v>9.4530124664306641</v>
      </c>
      <c r="O16" s="178">
        <v>0.24594059586524963</v>
      </c>
      <c r="P16" s="214">
        <v>9.8360919952392578</v>
      </c>
      <c r="Q16" s="178">
        <v>0.28773388266563416</v>
      </c>
      <c r="R16" s="214">
        <v>8.7007684707641602</v>
      </c>
      <c r="S16" s="178">
        <v>0.23464867472648621</v>
      </c>
      <c r="T16" s="214">
        <v>8.5665102005004883</v>
      </c>
      <c r="U16" s="178">
        <v>0.22758178412914276</v>
      </c>
      <c r="V16" s="214">
        <v>6.9714822769165039</v>
      </c>
      <c r="W16" s="178">
        <v>0.20315058529376984</v>
      </c>
    </row>
    <row r="17" spans="1:23" x14ac:dyDescent="0.2">
      <c r="B17" s="13" t="s">
        <v>23</v>
      </c>
      <c r="C17" s="214">
        <v>28.294679641723633</v>
      </c>
      <c r="D17" s="178">
        <v>0.39298385381698608</v>
      </c>
      <c r="E17" s="214">
        <v>22.132362365722656</v>
      </c>
      <c r="F17" s="178">
        <v>0.74572944641113281</v>
      </c>
      <c r="G17" s="214">
        <v>22.398666381835937</v>
      </c>
      <c r="H17" s="178">
        <v>0.40237489342689514</v>
      </c>
      <c r="I17" s="214">
        <v>20.568273544311523</v>
      </c>
      <c r="J17" s="178">
        <v>0.34166410565376282</v>
      </c>
      <c r="K17" s="214">
        <v>21.480253219604492</v>
      </c>
      <c r="L17" s="178">
        <v>0.33623325824737549</v>
      </c>
      <c r="M17" s="214" t="s">
        <v>231</v>
      </c>
      <c r="N17" s="214">
        <v>34.574214935302734</v>
      </c>
      <c r="O17" s="178">
        <v>0.32340851426124573</v>
      </c>
      <c r="P17" s="214">
        <v>31.289981842041016</v>
      </c>
      <c r="Q17" s="178">
        <v>0.66095620393753052</v>
      </c>
      <c r="R17" s="214">
        <v>31.689716339111328</v>
      </c>
      <c r="S17" s="178">
        <v>0.37172159552574158</v>
      </c>
      <c r="T17" s="214">
        <v>29.080644607543945</v>
      </c>
      <c r="U17" s="178">
        <v>0.29073852300643921</v>
      </c>
      <c r="V17" s="214">
        <v>29.409492492675781</v>
      </c>
      <c r="W17" s="178">
        <v>0.27442476153373718</v>
      </c>
    </row>
    <row r="18" spans="1:23" x14ac:dyDescent="0.2">
      <c r="B18" s="13" t="s">
        <v>22</v>
      </c>
      <c r="C18" s="214">
        <v>4.8238015174865723</v>
      </c>
      <c r="D18" s="178">
        <v>0.159308061003685</v>
      </c>
      <c r="E18" s="214">
        <v>7.2699851989746094</v>
      </c>
      <c r="F18" s="178">
        <v>0.23252905905246735</v>
      </c>
      <c r="G18" s="214">
        <v>7.4708819389343262</v>
      </c>
      <c r="H18" s="178">
        <v>0.23390229046344757</v>
      </c>
      <c r="I18" s="214">
        <v>8.5143680572509766</v>
      </c>
      <c r="J18" s="178">
        <v>0.22553485631942749</v>
      </c>
      <c r="K18" s="214">
        <v>8.4611597061157227</v>
      </c>
      <c r="L18" s="178">
        <v>0.22183355689048767</v>
      </c>
      <c r="M18" s="214" t="s">
        <v>231</v>
      </c>
      <c r="N18" s="214">
        <v>4.5630941390991211</v>
      </c>
      <c r="O18" s="178">
        <v>0.10582883656024933</v>
      </c>
      <c r="P18" s="214">
        <v>5.1353969573974609</v>
      </c>
      <c r="Q18" s="178">
        <v>0.13479624688625336</v>
      </c>
      <c r="R18" s="214">
        <v>5.5012564659118652</v>
      </c>
      <c r="S18" s="178">
        <v>0.14000765979290009</v>
      </c>
      <c r="T18" s="214">
        <v>6.3544988632202148</v>
      </c>
      <c r="U18" s="178">
        <v>0.14330920577049255</v>
      </c>
      <c r="V18" s="214">
        <v>6.3061752319335937</v>
      </c>
      <c r="W18" s="178">
        <v>0.1401093453168869</v>
      </c>
    </row>
    <row r="19" spans="1:23" x14ac:dyDescent="0.2">
      <c r="B19" s="13" t="s">
        <v>68</v>
      </c>
      <c r="C19" s="214">
        <v>13.588285446166992</v>
      </c>
      <c r="D19" s="178">
        <v>0.25898352265357971</v>
      </c>
      <c r="E19" s="214">
        <v>16.865446090698242</v>
      </c>
      <c r="F19" s="178">
        <v>0.33921307325363159</v>
      </c>
      <c r="G19" s="214">
        <v>16.350202560424805</v>
      </c>
      <c r="H19" s="178">
        <v>0.3248712420463562</v>
      </c>
      <c r="I19" s="214">
        <v>17.049493789672852</v>
      </c>
      <c r="J19" s="178">
        <v>0.31806972622871399</v>
      </c>
      <c r="K19" s="214">
        <v>18.966926574707031</v>
      </c>
      <c r="L19" s="178">
        <v>0.32316440343856812</v>
      </c>
      <c r="M19" s="214" t="s">
        <v>231</v>
      </c>
      <c r="N19" s="214">
        <v>21.686883926391602</v>
      </c>
      <c r="O19" s="178">
        <v>0.23813731968402863</v>
      </c>
      <c r="P19" s="214">
        <v>21.62396240234375</v>
      </c>
      <c r="Q19" s="178">
        <v>0.29483124613761902</v>
      </c>
      <c r="R19" s="214">
        <v>21.522134780883789</v>
      </c>
      <c r="S19" s="178">
        <v>0.27105486392974854</v>
      </c>
      <c r="T19" s="214">
        <v>22.217756271362305</v>
      </c>
      <c r="U19" s="178">
        <v>0.27707228064537048</v>
      </c>
      <c r="V19" s="214">
        <v>24.43187141418457</v>
      </c>
      <c r="W19" s="178">
        <v>0.27860841155052185</v>
      </c>
    </row>
    <row r="20" spans="1:23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x14ac:dyDescent="0.2">
      <c r="B21" s="8" t="s">
        <v>20</v>
      </c>
      <c r="C21" s="214">
        <v>81.587913513183594</v>
      </c>
      <c r="D21" s="178">
        <v>0.30870464444160461</v>
      </c>
      <c r="E21" s="214">
        <v>75.864570617675781</v>
      </c>
      <c r="F21" s="178">
        <v>0.39142546057701111</v>
      </c>
      <c r="G21" s="214">
        <v>76.178916931152344</v>
      </c>
      <c r="H21" s="178">
        <v>0.39333203434944153</v>
      </c>
      <c r="I21" s="214">
        <v>74.436141967773438</v>
      </c>
      <c r="J21" s="178">
        <v>0.37417203187942505</v>
      </c>
      <c r="K21" s="214">
        <v>72.571914672851563</v>
      </c>
      <c r="L21" s="178">
        <v>0.38252648711204529</v>
      </c>
      <c r="M21" s="214" t="s">
        <v>231</v>
      </c>
      <c r="N21" s="214">
        <v>73.750022888183594</v>
      </c>
      <c r="O21" s="178">
        <v>0.26090604066848755</v>
      </c>
      <c r="P21" s="214">
        <v>73.240646362304688</v>
      </c>
      <c r="Q21" s="178">
        <v>0.31461763381958008</v>
      </c>
      <c r="R21" s="214">
        <v>72.976608276367188</v>
      </c>
      <c r="S21" s="178">
        <v>0.29150751233100891</v>
      </c>
      <c r="T21" s="214">
        <v>71.427742004394531</v>
      </c>
      <c r="U21" s="178">
        <v>0.29959848523139954</v>
      </c>
      <c r="V21" s="214">
        <v>69.261955261230469</v>
      </c>
      <c r="W21" s="178">
        <v>0.28762587904930115</v>
      </c>
    </row>
    <row r="22" spans="1:23" ht="12.75" customHeight="1" x14ac:dyDescent="0.2">
      <c r="B22" s="8" t="s">
        <v>19</v>
      </c>
      <c r="C22" s="214">
        <v>34.352516174316406</v>
      </c>
      <c r="D22" s="178">
        <v>0.5323638916015625</v>
      </c>
      <c r="E22" s="214">
        <v>29.707319259643555</v>
      </c>
      <c r="F22" s="178">
        <v>0.59443730115890503</v>
      </c>
      <c r="G22" s="214">
        <v>25.369230270385742</v>
      </c>
      <c r="H22" s="178">
        <v>0.49405041337013245</v>
      </c>
      <c r="I22" s="214">
        <v>22.819766998291016</v>
      </c>
      <c r="J22" s="178">
        <v>0.44027101993560791</v>
      </c>
      <c r="K22" s="214">
        <v>19.11998176574707</v>
      </c>
      <c r="L22" s="178">
        <v>0.3912566602230072</v>
      </c>
      <c r="M22" s="214" t="s">
        <v>231</v>
      </c>
      <c r="N22" s="214">
        <v>30.200284957885742</v>
      </c>
      <c r="O22" s="178">
        <v>0.35397127270698547</v>
      </c>
      <c r="P22" s="214">
        <v>27.445762634277344</v>
      </c>
      <c r="Q22" s="178">
        <v>0.33508726954460144</v>
      </c>
      <c r="R22" s="214">
        <v>23.217859268188477</v>
      </c>
      <c r="S22" s="178">
        <v>0.33471888303756714</v>
      </c>
      <c r="T22" s="214">
        <v>21.773359298706055</v>
      </c>
      <c r="U22" s="178">
        <v>0.29338198900222778</v>
      </c>
      <c r="V22" s="214">
        <v>18.519430160522461</v>
      </c>
      <c r="W22" s="178">
        <v>0.25230333209037781</v>
      </c>
    </row>
    <row r="23" spans="1:23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x14ac:dyDescent="0.2">
      <c r="B24" s="6" t="s">
        <v>18</v>
      </c>
      <c r="C24" s="214">
        <v>10.546304702758789</v>
      </c>
      <c r="D24" s="178">
        <v>0.19623976945877075</v>
      </c>
      <c r="E24" s="214">
        <v>9.8464336395263672</v>
      </c>
      <c r="F24" s="178">
        <v>0.22514039278030396</v>
      </c>
      <c r="G24" s="214">
        <v>8.474675178527832</v>
      </c>
      <c r="H24" s="178">
        <v>0.19052161276340485</v>
      </c>
      <c r="I24" s="214">
        <v>7.9762516021728516</v>
      </c>
      <c r="J24" s="178">
        <v>0.22656060755252838</v>
      </c>
      <c r="K24" s="214">
        <v>7.0721158981323242</v>
      </c>
      <c r="L24" s="178">
        <v>0.16765205562114716</v>
      </c>
      <c r="M24" s="214" t="s">
        <v>231</v>
      </c>
      <c r="N24" s="214">
        <v>28.558238983154297</v>
      </c>
      <c r="O24" s="178">
        <v>0.27796849608421326</v>
      </c>
      <c r="P24" s="214">
        <v>26.569217681884766</v>
      </c>
      <c r="Q24" s="178">
        <v>0.37909537553787231</v>
      </c>
      <c r="R24" s="214">
        <v>24.6751708984375</v>
      </c>
      <c r="S24" s="178">
        <v>0.26922029256820679</v>
      </c>
      <c r="T24" s="214">
        <v>23.960485458374023</v>
      </c>
      <c r="U24" s="178">
        <v>0.2343260645866394</v>
      </c>
      <c r="V24" s="214">
        <v>22.461305618286133</v>
      </c>
      <c r="W24" s="178">
        <v>0.21898925304412842</v>
      </c>
    </row>
    <row r="25" spans="1:23" x14ac:dyDescent="0.2">
      <c r="B25" s="8" t="s">
        <v>17</v>
      </c>
      <c r="C25" s="214">
        <v>38.980178833007813</v>
      </c>
      <c r="D25" s="178">
        <v>0.51237982511520386</v>
      </c>
      <c r="E25" s="214">
        <v>27.573951721191406</v>
      </c>
      <c r="F25" s="178">
        <v>0.52144664525985718</v>
      </c>
      <c r="G25" s="214">
        <v>19.698152542114258</v>
      </c>
      <c r="H25" s="178">
        <v>0.38451385498046875</v>
      </c>
      <c r="I25" s="214">
        <v>16.248325347900391</v>
      </c>
      <c r="J25" s="178">
        <v>0.31791028380393982</v>
      </c>
      <c r="K25" s="214">
        <v>13.293796539306641</v>
      </c>
      <c r="L25" s="178">
        <v>0.24725504219532013</v>
      </c>
      <c r="M25" s="214" t="s">
        <v>231</v>
      </c>
      <c r="N25" s="214">
        <v>38.064678192138672</v>
      </c>
      <c r="O25" s="178">
        <v>0.34305629134178162</v>
      </c>
      <c r="P25" s="214">
        <v>30.130588531494141</v>
      </c>
      <c r="Q25" s="178">
        <v>0.31965258717536926</v>
      </c>
      <c r="R25" s="214">
        <v>22.471019744873047</v>
      </c>
      <c r="S25" s="178">
        <v>0.28377479314804077</v>
      </c>
      <c r="T25" s="214">
        <v>19.104095458984375</v>
      </c>
      <c r="U25" s="178">
        <v>0.23339888453483582</v>
      </c>
      <c r="V25" s="214">
        <v>16.644792556762695</v>
      </c>
      <c r="W25" s="178">
        <v>0.19056539237499237</v>
      </c>
    </row>
    <row r="26" spans="1:23" x14ac:dyDescent="0.2">
      <c r="B26" s="8" t="s">
        <v>16</v>
      </c>
      <c r="C26" s="214">
        <v>73.896339416503906</v>
      </c>
      <c r="D26" s="178">
        <v>0.37062668800354004</v>
      </c>
      <c r="E26" s="214">
        <v>64.054176330566406</v>
      </c>
      <c r="F26" s="178">
        <v>0.79604172706604004</v>
      </c>
      <c r="G26" s="214">
        <v>65.589324951171875</v>
      </c>
      <c r="H26" s="178">
        <v>0.47995257377624512</v>
      </c>
      <c r="I26" s="214">
        <v>62.573188781738281</v>
      </c>
      <c r="J26" s="178">
        <v>0.44879323244094849</v>
      </c>
      <c r="K26" s="214">
        <v>60.785285949707031</v>
      </c>
      <c r="L26" s="178">
        <v>0.45337072014808655</v>
      </c>
      <c r="M26" s="214" t="s">
        <v>231</v>
      </c>
      <c r="N26" s="214">
        <v>59.840606689453125</v>
      </c>
      <c r="O26" s="178">
        <v>0.30146658420562744</v>
      </c>
      <c r="P26" s="214">
        <v>58.932041168212891</v>
      </c>
      <c r="Q26" s="178">
        <v>0.37556487321853638</v>
      </c>
      <c r="R26" s="214">
        <v>59.035610198974609</v>
      </c>
      <c r="S26" s="178">
        <v>0.32518580555915833</v>
      </c>
      <c r="T26" s="214">
        <v>56.437789916992187</v>
      </c>
      <c r="U26" s="178">
        <v>0.31535249948501587</v>
      </c>
      <c r="V26" s="214">
        <v>53.347160339355469</v>
      </c>
      <c r="W26" s="178">
        <v>0.31358319520950317</v>
      </c>
    </row>
    <row r="27" spans="1:23" x14ac:dyDescent="0.2">
      <c r="B27" s="8" t="s">
        <v>218</v>
      </c>
      <c r="C27" s="214">
        <v>23.027414321899414</v>
      </c>
      <c r="D27" s="178">
        <v>0.50007009506225586</v>
      </c>
      <c r="E27" s="214">
        <v>20.118005752563477</v>
      </c>
      <c r="F27" s="178">
        <v>0.53673452138900757</v>
      </c>
      <c r="G27" s="214">
        <v>18.490877151489258</v>
      </c>
      <c r="H27" s="178">
        <v>0.47411209344863892</v>
      </c>
      <c r="I27" s="214">
        <v>16.660270690917969</v>
      </c>
      <c r="J27" s="178">
        <v>0.41719549894332886</v>
      </c>
      <c r="K27" s="214">
        <v>16.471755981445313</v>
      </c>
      <c r="L27" s="178">
        <v>0.42158031463623047</v>
      </c>
      <c r="M27" s="214" t="s">
        <v>231</v>
      </c>
      <c r="N27" s="214">
        <v>14.603816032409668</v>
      </c>
      <c r="O27" s="178">
        <v>0.31602248549461365</v>
      </c>
      <c r="P27" s="214">
        <v>12.479125022888184</v>
      </c>
      <c r="Q27" s="178">
        <v>0.32029682397842407</v>
      </c>
      <c r="R27" s="214">
        <v>11.05604362487793</v>
      </c>
      <c r="S27" s="178">
        <v>0.26818045973777771</v>
      </c>
      <c r="T27" s="214">
        <v>10.161328315734863</v>
      </c>
      <c r="U27" s="178">
        <v>0.23589892685413361</v>
      </c>
      <c r="V27" s="214">
        <v>9.8732137680053711</v>
      </c>
      <c r="W27" s="178">
        <v>0.23657332360744476</v>
      </c>
    </row>
    <row r="28" spans="1:23" x14ac:dyDescent="0.2">
      <c r="B28" s="8" t="s">
        <v>15</v>
      </c>
      <c r="C28" s="214">
        <v>27.324071884155273</v>
      </c>
      <c r="D28" s="178">
        <v>0.60734802484512329</v>
      </c>
      <c r="E28" s="214">
        <v>27.130884170532227</v>
      </c>
      <c r="F28" s="178">
        <v>0.66187983751296997</v>
      </c>
      <c r="G28" s="214">
        <v>24.861442565917969</v>
      </c>
      <c r="H28" s="178">
        <v>0.57170271873474121</v>
      </c>
      <c r="I28" s="214">
        <v>24.761539459228516</v>
      </c>
      <c r="J28" s="178">
        <v>0.49249961972236633</v>
      </c>
      <c r="K28" s="214">
        <v>22.678678512573242</v>
      </c>
      <c r="L28" s="178">
        <v>0.4598298966884613</v>
      </c>
      <c r="M28" s="214" t="s">
        <v>231</v>
      </c>
      <c r="N28" s="214">
        <v>20.26652717590332</v>
      </c>
      <c r="O28" s="178">
        <v>0.4099406898021698</v>
      </c>
      <c r="P28" s="214">
        <v>20.637590408325195</v>
      </c>
      <c r="Q28" s="178">
        <v>0.43227127194404602</v>
      </c>
      <c r="R28" s="214">
        <v>19.366886138916016</v>
      </c>
      <c r="S28" s="178">
        <v>0.41245535016059875</v>
      </c>
      <c r="T28" s="214">
        <v>19.458789825439453</v>
      </c>
      <c r="U28" s="178">
        <v>0.32844865322113037</v>
      </c>
      <c r="V28" s="214">
        <v>17.652151107788086</v>
      </c>
      <c r="W28" s="178">
        <v>0.31100797653198242</v>
      </c>
    </row>
    <row r="29" spans="1:23" x14ac:dyDescent="0.2">
      <c r="B29" s="8" t="s">
        <v>114</v>
      </c>
      <c r="C29" s="214">
        <v>25.692108154296875</v>
      </c>
      <c r="D29" s="178">
        <v>0.46332260966300964</v>
      </c>
      <c r="E29" s="214">
        <v>29.439662933349609</v>
      </c>
      <c r="F29" s="178">
        <v>0.73898696899414063</v>
      </c>
      <c r="G29" s="214">
        <v>28.157938003540039</v>
      </c>
      <c r="H29" s="178">
        <v>0.48864457011222839</v>
      </c>
      <c r="I29" s="214">
        <v>27.567279815673828</v>
      </c>
      <c r="J29" s="178">
        <v>0.4335276186466217</v>
      </c>
      <c r="K29" s="214">
        <v>23.256311416625977</v>
      </c>
      <c r="L29" s="178">
        <v>0.40438508987426758</v>
      </c>
      <c r="M29" s="214" t="s">
        <v>231</v>
      </c>
      <c r="N29" s="214">
        <v>19.453109741210938</v>
      </c>
      <c r="O29" s="178">
        <v>0.3217693567276001</v>
      </c>
      <c r="P29" s="214">
        <v>22.314943313598633</v>
      </c>
      <c r="Q29" s="178">
        <v>0.74573487043380737</v>
      </c>
      <c r="R29" s="214">
        <v>20.872085571289063</v>
      </c>
      <c r="S29" s="178">
        <v>0.32154855132102966</v>
      </c>
      <c r="T29" s="214">
        <v>21.258745193481445</v>
      </c>
      <c r="U29" s="178">
        <v>0.30600303411483765</v>
      </c>
      <c r="V29" s="214">
        <v>18.479532241821289</v>
      </c>
      <c r="W29" s="178">
        <v>0.26183313131332397</v>
      </c>
    </row>
    <row r="30" spans="1:23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x14ac:dyDescent="0.2">
      <c r="B31" s="6" t="s">
        <v>149</v>
      </c>
      <c r="C31" s="214">
        <v>21.332019805908203</v>
      </c>
      <c r="D31" s="178">
        <v>0.48043867945671082</v>
      </c>
      <c r="E31" s="214">
        <v>24.701616287231445</v>
      </c>
      <c r="F31" s="178">
        <v>0.58586525917053223</v>
      </c>
      <c r="G31" s="214">
        <v>25.427427291870117</v>
      </c>
      <c r="H31" s="178">
        <v>0.49952477216720581</v>
      </c>
      <c r="I31" s="214">
        <v>25.883310317993164</v>
      </c>
      <c r="J31" s="178">
        <v>0.48611485958099365</v>
      </c>
      <c r="K31" s="214">
        <v>22.301784515380859</v>
      </c>
      <c r="L31" s="178">
        <v>0.51241427659988403</v>
      </c>
      <c r="M31" s="214" t="s">
        <v>231</v>
      </c>
      <c r="N31" s="214">
        <v>14.097150802612305</v>
      </c>
      <c r="O31" s="178">
        <v>0.28181368112564087</v>
      </c>
      <c r="P31" s="214">
        <v>16.513412475585938</v>
      </c>
      <c r="Q31" s="178">
        <v>0.36675441265106201</v>
      </c>
      <c r="R31" s="214">
        <v>17.327804565429688</v>
      </c>
      <c r="S31" s="178">
        <v>0.31602495908737183</v>
      </c>
      <c r="T31" s="214">
        <v>17.907993316650391</v>
      </c>
      <c r="U31" s="178">
        <v>0.30123433470726013</v>
      </c>
      <c r="V31" s="214">
        <v>15.078433036804199</v>
      </c>
      <c r="W31" s="178">
        <v>0.29821103811264038</v>
      </c>
    </row>
    <row r="32" spans="1:23" ht="13.5" thickBot="1" x14ac:dyDescent="0.25">
      <c r="A32" s="25"/>
      <c r="B32" s="108" t="s">
        <v>150</v>
      </c>
      <c r="C32" s="109">
        <v>58.117038726806641</v>
      </c>
      <c r="D32" s="110">
        <v>0.47818022966384888</v>
      </c>
      <c r="E32" s="109">
        <v>61.002189636230469</v>
      </c>
      <c r="F32" s="110">
        <v>0.82142829895019531</v>
      </c>
      <c r="G32" s="109">
        <v>61.251132965087891</v>
      </c>
      <c r="H32" s="110">
        <v>0.51032042503356934</v>
      </c>
      <c r="I32" s="109">
        <v>62.382232666015625</v>
      </c>
      <c r="J32" s="110">
        <v>0.45944565534591675</v>
      </c>
      <c r="K32" s="109">
        <v>59.552818298339844</v>
      </c>
      <c r="L32" s="110">
        <v>0.45168623328208923</v>
      </c>
      <c r="M32" s="109" t="s">
        <v>231</v>
      </c>
      <c r="N32" s="109">
        <v>43.738903045654297</v>
      </c>
      <c r="O32" s="110">
        <v>0.38285630941390991</v>
      </c>
      <c r="P32" s="109">
        <v>47.086055755615234</v>
      </c>
      <c r="Q32" s="110">
        <v>0.65986853837966919</v>
      </c>
      <c r="R32" s="109">
        <v>46.788150787353516</v>
      </c>
      <c r="S32" s="110">
        <v>0.41902443766593933</v>
      </c>
      <c r="T32" s="109">
        <v>48.701602935791016</v>
      </c>
      <c r="U32" s="110">
        <v>0.38084989786148071</v>
      </c>
      <c r="V32" s="109">
        <v>46.158638000488281</v>
      </c>
      <c r="W32" s="110">
        <v>0.36282244324684143</v>
      </c>
    </row>
    <row r="33" spans="2:38" ht="13.5" thickTop="1" x14ac:dyDescent="0.2">
      <c r="B33" s="5" t="s">
        <v>240</v>
      </c>
      <c r="V33" s="4"/>
      <c r="W33" s="4"/>
    </row>
    <row r="34" spans="2:38" x14ac:dyDescent="0.2">
      <c r="B34" s="91"/>
      <c r="V34" s="4"/>
      <c r="W34" s="4"/>
      <c r="AD34" s="59"/>
      <c r="AE34" s="59"/>
      <c r="AK34" s="59"/>
      <c r="AL34" s="59"/>
    </row>
  </sheetData>
  <mergeCells count="18">
    <mergeCell ref="E11:F11"/>
    <mergeCell ref="P11:Q11"/>
    <mergeCell ref="G11:H11"/>
    <mergeCell ref="R11:S11"/>
    <mergeCell ref="B6:W6"/>
    <mergeCell ref="B7:W7"/>
    <mergeCell ref="B8:W8"/>
    <mergeCell ref="C9:L9"/>
    <mergeCell ref="N9:W9"/>
    <mergeCell ref="B9:B12"/>
    <mergeCell ref="C10:L10"/>
    <mergeCell ref="C11:D11"/>
    <mergeCell ref="K11:L11"/>
    <mergeCell ref="N10:W10"/>
    <mergeCell ref="N11:O11"/>
    <mergeCell ref="V11:W11"/>
    <mergeCell ref="I11:J11"/>
    <mergeCell ref="T11:U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A6:W34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2" width="10.7109375" style="9" customWidth="1"/>
    <col min="13" max="13" width="1.7109375" style="9" customWidth="1"/>
    <col min="14" max="23" width="10.7109375" style="9" customWidth="1"/>
    <col min="24" max="16384" width="11.42578125" style="9"/>
  </cols>
  <sheetData>
    <row r="6" spans="1:23" ht="15" x14ac:dyDescent="0.25">
      <c r="A6" s="36"/>
      <c r="B6" s="310" t="s">
        <v>10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23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</row>
    <row r="8" spans="1:23" ht="18" customHeight="1" thickBot="1" x14ac:dyDescent="0.25">
      <c r="A8" s="124"/>
      <c r="B8" s="284" t="s">
        <v>252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</row>
    <row r="9" spans="1:23" ht="15.75" customHeight="1" thickTop="1" x14ac:dyDescent="0.2">
      <c r="A9" s="115"/>
      <c r="B9" s="259" t="s">
        <v>124</v>
      </c>
      <c r="C9" s="311" t="s">
        <v>195</v>
      </c>
      <c r="D9" s="311"/>
      <c r="E9" s="311"/>
      <c r="F9" s="311"/>
      <c r="G9" s="311"/>
      <c r="H9" s="311"/>
      <c r="I9" s="311"/>
      <c r="J9" s="311"/>
      <c r="K9" s="311"/>
      <c r="L9" s="311"/>
      <c r="M9" s="115"/>
      <c r="N9" s="311" t="s">
        <v>196</v>
      </c>
      <c r="O9" s="311"/>
      <c r="P9" s="311"/>
      <c r="Q9" s="311"/>
      <c r="R9" s="311"/>
      <c r="S9" s="311"/>
      <c r="T9" s="311"/>
      <c r="U9" s="311"/>
      <c r="V9" s="311"/>
      <c r="W9" s="311"/>
    </row>
    <row r="10" spans="1:23" ht="36" customHeight="1" x14ac:dyDescent="0.2">
      <c r="A10" s="20"/>
      <c r="B10" s="285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M10" s="20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23" s="20" customFormat="1" ht="14.25" customHeight="1" x14ac:dyDescent="0.2">
      <c r="B11" s="285"/>
      <c r="C11" s="299">
        <v>2008</v>
      </c>
      <c r="D11" s="299"/>
      <c r="E11" s="299">
        <v>2010</v>
      </c>
      <c r="F11" s="299"/>
      <c r="G11" s="299">
        <v>2012</v>
      </c>
      <c r="H11" s="299"/>
      <c r="I11" s="297">
        <v>2014</v>
      </c>
      <c r="J11" s="297"/>
      <c r="K11" s="299">
        <v>2016</v>
      </c>
      <c r="L11" s="299"/>
      <c r="N11" s="299">
        <v>2008</v>
      </c>
      <c r="O11" s="299"/>
      <c r="P11" s="299">
        <v>2010</v>
      </c>
      <c r="Q11" s="299"/>
      <c r="R11" s="299">
        <v>2012</v>
      </c>
      <c r="S11" s="299"/>
      <c r="T11" s="297">
        <v>2014</v>
      </c>
      <c r="U11" s="297"/>
      <c r="V11" s="299">
        <v>2016</v>
      </c>
      <c r="W11" s="299"/>
    </row>
    <row r="12" spans="1:23" ht="39.950000000000003" customHeight="1" thickBot="1" x14ac:dyDescent="0.25">
      <c r="A12" s="28"/>
      <c r="B12" s="260"/>
      <c r="C12" s="193" t="s">
        <v>69</v>
      </c>
      <c r="D12" s="193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93" t="s">
        <v>69</v>
      </c>
      <c r="L12" s="193" t="s">
        <v>126</v>
      </c>
      <c r="M12" s="28"/>
      <c r="N12" s="193" t="s">
        <v>69</v>
      </c>
      <c r="O12" s="193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93" t="s">
        <v>69</v>
      </c>
      <c r="W12" s="193" t="s">
        <v>126</v>
      </c>
    </row>
    <row r="13" spans="1:23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3" x14ac:dyDescent="0.2">
      <c r="B14" s="13" t="s">
        <v>26</v>
      </c>
      <c r="C14" s="214">
        <v>43.017654418945313</v>
      </c>
      <c r="D14" s="178">
        <v>0.48081511259078979</v>
      </c>
      <c r="E14" s="214">
        <v>46.042366027832031</v>
      </c>
      <c r="F14" s="178">
        <v>0.66068917512893677</v>
      </c>
      <c r="G14" s="214">
        <v>44.927371978759766</v>
      </c>
      <c r="H14" s="178">
        <v>0.49953070282936096</v>
      </c>
      <c r="I14" s="214">
        <v>47.139408111572266</v>
      </c>
      <c r="J14" s="178">
        <v>0.45703068375587463</v>
      </c>
      <c r="K14" s="214">
        <v>44.268974304199219</v>
      </c>
      <c r="L14" s="178">
        <v>0.45048612356185913</v>
      </c>
      <c r="M14" s="214" t="s">
        <v>231</v>
      </c>
      <c r="N14" s="214">
        <v>45.007110595703125</v>
      </c>
      <c r="O14" s="178">
        <v>0.40824413299560547</v>
      </c>
      <c r="P14" s="214">
        <v>46.140228271484375</v>
      </c>
      <c r="Q14" s="178">
        <v>0.66972661018371582</v>
      </c>
      <c r="R14" s="214">
        <v>45.734016418457031</v>
      </c>
      <c r="S14" s="178">
        <v>0.4270661473274231</v>
      </c>
      <c r="T14" s="214">
        <v>45.7330322265625</v>
      </c>
      <c r="U14" s="178">
        <v>0.38512930274009705</v>
      </c>
      <c r="V14" s="214">
        <v>43.244441986083984</v>
      </c>
      <c r="W14" s="178">
        <v>0.36614671349525452</v>
      </c>
    </row>
    <row r="15" spans="1:23" ht="12.75" customHeight="1" x14ac:dyDescent="0.2">
      <c r="B15" s="13" t="s">
        <v>25</v>
      </c>
      <c r="C15" s="214">
        <v>32.927101135253906</v>
      </c>
      <c r="D15" s="178">
        <v>0.38975396752357483</v>
      </c>
      <c r="E15" s="214">
        <v>34.946140289306641</v>
      </c>
      <c r="F15" s="178">
        <v>0.53883266448974609</v>
      </c>
      <c r="G15" s="214">
        <v>35.482582092285156</v>
      </c>
      <c r="H15" s="178">
        <v>0.43618196249008179</v>
      </c>
      <c r="I15" s="214">
        <v>37.441291809082031</v>
      </c>
      <c r="J15" s="178">
        <v>0.41326820850372314</v>
      </c>
      <c r="K15" s="214">
        <v>36.946212768554687</v>
      </c>
      <c r="L15" s="178">
        <v>0.40868759155273438</v>
      </c>
      <c r="M15" s="214" t="s">
        <v>231</v>
      </c>
      <c r="N15" s="214">
        <v>33.492694854736328</v>
      </c>
      <c r="O15" s="178">
        <v>0.32835960388183594</v>
      </c>
      <c r="P15" s="214">
        <v>34.717288970947266</v>
      </c>
      <c r="Q15" s="178">
        <v>0.52904385328292847</v>
      </c>
      <c r="R15" s="214">
        <v>35.728939056396484</v>
      </c>
      <c r="S15" s="178">
        <v>0.37697350978851318</v>
      </c>
      <c r="T15" s="214">
        <v>36.255760192871094</v>
      </c>
      <c r="U15" s="178">
        <v>0.34789681434631348</v>
      </c>
      <c r="V15" s="214">
        <v>35.457290649414063</v>
      </c>
      <c r="W15" s="178">
        <v>0.32264122366905212</v>
      </c>
    </row>
    <row r="16" spans="1:23" ht="12.75" customHeight="1" x14ac:dyDescent="0.2">
      <c r="B16" s="13" t="s">
        <v>24</v>
      </c>
      <c r="C16" s="214">
        <v>10.090550422668457</v>
      </c>
      <c r="D16" s="178">
        <v>0.32871237397193909</v>
      </c>
      <c r="E16" s="214">
        <v>11.096229553222656</v>
      </c>
      <c r="F16" s="178">
        <v>0.36906963586807251</v>
      </c>
      <c r="G16" s="214">
        <v>9.4447898864746094</v>
      </c>
      <c r="H16" s="178">
        <v>0.31776189804077148</v>
      </c>
      <c r="I16" s="214">
        <v>9.698115348815918</v>
      </c>
      <c r="J16" s="178">
        <v>0.34380874037742615</v>
      </c>
      <c r="K16" s="214">
        <v>7.3227615356445312</v>
      </c>
      <c r="L16" s="178">
        <v>0.28262335062026978</v>
      </c>
      <c r="M16" s="214" t="s">
        <v>231</v>
      </c>
      <c r="N16" s="214">
        <v>11.514416694641113</v>
      </c>
      <c r="O16" s="178">
        <v>0.3110562264919281</v>
      </c>
      <c r="P16" s="214">
        <v>11.422939300537109</v>
      </c>
      <c r="Q16" s="178">
        <v>0.34359943866729736</v>
      </c>
      <c r="R16" s="214">
        <v>10.005078315734863</v>
      </c>
      <c r="S16" s="178">
        <v>0.27622196078300476</v>
      </c>
      <c r="T16" s="214">
        <v>9.4772720336914062</v>
      </c>
      <c r="U16" s="178">
        <v>0.25928586721420288</v>
      </c>
      <c r="V16" s="214">
        <v>7.7871537208557129</v>
      </c>
      <c r="W16" s="178">
        <v>0.23353646695613861</v>
      </c>
    </row>
    <row r="17" spans="1:23" x14ac:dyDescent="0.2">
      <c r="B17" s="13" t="s">
        <v>23</v>
      </c>
      <c r="C17" s="214">
        <v>33.934558868408203</v>
      </c>
      <c r="D17" s="178">
        <v>0.41256043314933777</v>
      </c>
      <c r="E17" s="214">
        <v>30.774127960205078</v>
      </c>
      <c r="F17" s="178">
        <v>0.51360493898391724</v>
      </c>
      <c r="G17" s="214">
        <v>31.961112976074219</v>
      </c>
      <c r="H17" s="178">
        <v>0.44866806268692017</v>
      </c>
      <c r="I17" s="214">
        <v>29.16693115234375</v>
      </c>
      <c r="J17" s="178">
        <v>0.37438711524009705</v>
      </c>
      <c r="K17" s="214">
        <v>29.504146575927734</v>
      </c>
      <c r="L17" s="178">
        <v>0.3514581024646759</v>
      </c>
      <c r="M17" s="214" t="s">
        <v>231</v>
      </c>
      <c r="N17" s="214">
        <v>31.462699890136719</v>
      </c>
      <c r="O17" s="178">
        <v>0.32582938671112061</v>
      </c>
      <c r="P17" s="214">
        <v>26.790111541748047</v>
      </c>
      <c r="Q17" s="178">
        <v>0.81042873859405518</v>
      </c>
      <c r="R17" s="214">
        <v>27.007007598876953</v>
      </c>
      <c r="S17" s="178">
        <v>0.35822278261184692</v>
      </c>
      <c r="T17" s="214">
        <v>24.957220077514648</v>
      </c>
      <c r="U17" s="178">
        <v>0.28256013989448547</v>
      </c>
      <c r="V17" s="214">
        <v>25.600227355957031</v>
      </c>
      <c r="W17" s="178">
        <v>0.27334025502204895</v>
      </c>
    </row>
    <row r="18" spans="1:23" x14ac:dyDescent="0.2">
      <c r="B18" s="13" t="s">
        <v>22</v>
      </c>
      <c r="C18" s="214">
        <v>4.6135082244873047</v>
      </c>
      <c r="D18" s="178">
        <v>0.13798210024833679</v>
      </c>
      <c r="E18" s="214">
        <v>4.9423189163208008</v>
      </c>
      <c r="F18" s="178">
        <v>0.1621631532907486</v>
      </c>
      <c r="G18" s="214">
        <v>5.2878756523132324</v>
      </c>
      <c r="H18" s="178">
        <v>0.16937287151813507</v>
      </c>
      <c r="I18" s="214">
        <v>6.1385416984558105</v>
      </c>
      <c r="J18" s="178">
        <v>0.18131272494792938</v>
      </c>
      <c r="K18" s="214">
        <v>6.2991867065429687</v>
      </c>
      <c r="L18" s="178">
        <v>0.18402162194252014</v>
      </c>
      <c r="M18" s="214" t="s">
        <v>231</v>
      </c>
      <c r="N18" s="214">
        <v>4.6807231903076172</v>
      </c>
      <c r="O18" s="178">
        <v>0.12008655071258545</v>
      </c>
      <c r="P18" s="214">
        <v>6.3304977416992188</v>
      </c>
      <c r="Q18" s="178">
        <v>0.17472945153713226</v>
      </c>
      <c r="R18" s="214">
        <v>6.565915584564209</v>
      </c>
      <c r="S18" s="178">
        <v>0.17238602042198181</v>
      </c>
      <c r="T18" s="214">
        <v>7.4875092506408691</v>
      </c>
      <c r="U18" s="178">
        <v>0.16246604919433594</v>
      </c>
      <c r="V18" s="214">
        <v>7.3331804275512695</v>
      </c>
      <c r="W18" s="178">
        <v>0.15884004533290863</v>
      </c>
    </row>
    <row r="19" spans="1:23" x14ac:dyDescent="0.2">
      <c r="B19" s="13" t="s">
        <v>68</v>
      </c>
      <c r="C19" s="214">
        <v>18.43427848815918</v>
      </c>
      <c r="D19" s="178">
        <v>0.28424862027168274</v>
      </c>
      <c r="E19" s="214">
        <v>18.241184234619141</v>
      </c>
      <c r="F19" s="178">
        <v>0.38222974538803101</v>
      </c>
      <c r="G19" s="214">
        <v>17.823638916015625</v>
      </c>
      <c r="H19" s="178">
        <v>0.30131101608276367</v>
      </c>
      <c r="I19" s="214">
        <v>17.555118560791016</v>
      </c>
      <c r="J19" s="178">
        <v>0.32349330186843872</v>
      </c>
      <c r="K19" s="214">
        <v>19.927692413330078</v>
      </c>
      <c r="L19" s="178">
        <v>0.31505498290061951</v>
      </c>
      <c r="M19" s="214" t="s">
        <v>231</v>
      </c>
      <c r="N19" s="214">
        <v>18.849468231201172</v>
      </c>
      <c r="O19" s="178">
        <v>0.23491229116916656</v>
      </c>
      <c r="P19" s="214">
        <v>20.739162445068359</v>
      </c>
      <c r="Q19" s="178">
        <v>0.34385451674461365</v>
      </c>
      <c r="R19" s="214">
        <v>20.693058013916016</v>
      </c>
      <c r="S19" s="178">
        <v>0.28518816828727722</v>
      </c>
      <c r="T19" s="214">
        <v>21.822238922119141</v>
      </c>
      <c r="U19" s="178">
        <v>0.27930757403373718</v>
      </c>
      <c r="V19" s="214">
        <v>23.822149276733398</v>
      </c>
      <c r="W19" s="178">
        <v>0.28721663355827332</v>
      </c>
    </row>
    <row r="20" spans="1:23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x14ac:dyDescent="0.2">
      <c r="B21" s="8" t="s">
        <v>20</v>
      </c>
      <c r="C21" s="214">
        <v>76.95220947265625</v>
      </c>
      <c r="D21" s="178">
        <v>0.31863975524902344</v>
      </c>
      <c r="E21" s="214">
        <v>76.816490173339844</v>
      </c>
      <c r="F21" s="178">
        <v>0.37900885939598083</v>
      </c>
      <c r="G21" s="214">
        <v>76.888481140136719</v>
      </c>
      <c r="H21" s="178">
        <v>0.33448028564453125</v>
      </c>
      <c r="I21" s="214">
        <v>76.306343078613281</v>
      </c>
      <c r="J21" s="178">
        <v>0.35034242272377014</v>
      </c>
      <c r="K21" s="214">
        <v>73.773124694824219</v>
      </c>
      <c r="L21" s="178">
        <v>0.35549232363700867</v>
      </c>
      <c r="M21" s="214" t="s">
        <v>231</v>
      </c>
      <c r="N21" s="214">
        <v>76.469810485839844</v>
      </c>
      <c r="O21" s="178">
        <v>0.26513621211051941</v>
      </c>
      <c r="P21" s="214">
        <v>72.930343627929687</v>
      </c>
      <c r="Q21" s="178">
        <v>0.38873332738876343</v>
      </c>
      <c r="R21" s="214">
        <v>72.74102783203125</v>
      </c>
      <c r="S21" s="178">
        <v>0.31571215391159058</v>
      </c>
      <c r="T21" s="214">
        <v>70.69024658203125</v>
      </c>
      <c r="U21" s="178">
        <v>0.31005796790122986</v>
      </c>
      <c r="V21" s="214">
        <v>68.844673156738281</v>
      </c>
      <c r="W21" s="178">
        <v>0.30421209335327148</v>
      </c>
    </row>
    <row r="22" spans="1:23" ht="12.75" customHeight="1" x14ac:dyDescent="0.2">
      <c r="B22" s="8" t="s">
        <v>19</v>
      </c>
      <c r="C22" s="214">
        <v>32.526996612548828</v>
      </c>
      <c r="D22" s="178">
        <v>0.47222709655761719</v>
      </c>
      <c r="E22" s="214">
        <v>30.203781127929687</v>
      </c>
      <c r="F22" s="178">
        <v>0.45356327295303345</v>
      </c>
      <c r="G22" s="214">
        <v>25.567367553710938</v>
      </c>
      <c r="H22" s="178">
        <v>0.44447422027587891</v>
      </c>
      <c r="I22" s="214">
        <v>24.339365005493164</v>
      </c>
      <c r="J22" s="178">
        <v>0.40125143527984619</v>
      </c>
      <c r="K22" s="214">
        <v>20.218502044677734</v>
      </c>
      <c r="L22" s="178">
        <v>0.36082199215888977</v>
      </c>
      <c r="M22" s="214" t="s">
        <v>231</v>
      </c>
      <c r="N22" s="214">
        <v>31.3359375</v>
      </c>
      <c r="O22" s="178">
        <v>0.39632135629653931</v>
      </c>
      <c r="P22" s="214">
        <v>27.329504013061523</v>
      </c>
      <c r="Q22" s="178">
        <v>0.36898961663246155</v>
      </c>
      <c r="R22" s="214">
        <v>23.18821907043457</v>
      </c>
      <c r="S22" s="178">
        <v>0.35851585865020752</v>
      </c>
      <c r="T22" s="214">
        <v>21.128284454345703</v>
      </c>
      <c r="U22" s="178">
        <v>0.3048439621925354</v>
      </c>
      <c r="V22" s="214">
        <v>18.055274963378906</v>
      </c>
      <c r="W22" s="178">
        <v>0.26803073287010193</v>
      </c>
    </row>
    <row r="23" spans="1:23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x14ac:dyDescent="0.2">
      <c r="B24" s="6" t="s">
        <v>18</v>
      </c>
      <c r="C24" s="214">
        <v>18.391258239746094</v>
      </c>
      <c r="D24" s="178">
        <v>0.36512160301208496</v>
      </c>
      <c r="E24" s="214">
        <v>17.640552520751953</v>
      </c>
      <c r="F24" s="178">
        <v>0.34344813227653503</v>
      </c>
      <c r="G24" s="214">
        <v>15.346277236938477</v>
      </c>
      <c r="H24" s="178">
        <v>0.31894451379776001</v>
      </c>
      <c r="I24" s="214">
        <v>13.841497421264648</v>
      </c>
      <c r="J24" s="178">
        <v>0.27766042947769165</v>
      </c>
      <c r="K24" s="214">
        <v>12.639538764953613</v>
      </c>
      <c r="L24" s="178">
        <v>0.27493059635162354</v>
      </c>
      <c r="M24" s="214" t="s">
        <v>231</v>
      </c>
      <c r="N24" s="214">
        <v>23.667699813842773</v>
      </c>
      <c r="O24" s="178">
        <v>0.20076511800289154</v>
      </c>
      <c r="P24" s="214">
        <v>22.078828811645508</v>
      </c>
      <c r="Q24" s="178">
        <v>0.3438359797000885</v>
      </c>
      <c r="R24" s="214">
        <v>21.036342620849609</v>
      </c>
      <c r="S24" s="178">
        <v>0.22629247605800629</v>
      </c>
      <c r="T24" s="214">
        <v>20.814126968383789</v>
      </c>
      <c r="U24" s="178">
        <v>0.20886878669261932</v>
      </c>
      <c r="V24" s="214">
        <v>19.481878280639648</v>
      </c>
      <c r="W24" s="178">
        <v>0.17399449646472931</v>
      </c>
    </row>
    <row r="25" spans="1:23" x14ac:dyDescent="0.2">
      <c r="B25" s="8" t="s">
        <v>17</v>
      </c>
      <c r="C25" s="214">
        <v>42.267177581787109</v>
      </c>
      <c r="D25" s="178">
        <v>0.41590595245361328</v>
      </c>
      <c r="E25" s="214">
        <v>33.706279754638672</v>
      </c>
      <c r="F25" s="178">
        <v>0.41670110821723938</v>
      </c>
      <c r="G25" s="214">
        <v>25.564865112304687</v>
      </c>
      <c r="H25" s="178">
        <v>0.36558616161346436</v>
      </c>
      <c r="I25" s="214">
        <v>22.46165657043457</v>
      </c>
      <c r="J25" s="178">
        <v>0.32440739870071411</v>
      </c>
      <c r="K25" s="214">
        <v>18.981330871582031</v>
      </c>
      <c r="L25" s="178">
        <v>0.2647782564163208</v>
      </c>
      <c r="M25" s="214" t="s">
        <v>231</v>
      </c>
      <c r="N25" s="214">
        <v>36.528648376464844</v>
      </c>
      <c r="O25" s="178">
        <v>0.39996519684791565</v>
      </c>
      <c r="P25" s="214">
        <v>27.13856315612793</v>
      </c>
      <c r="Q25" s="178">
        <v>0.3468593955039978</v>
      </c>
      <c r="R25" s="214">
        <v>19.682270050048828</v>
      </c>
      <c r="S25" s="178">
        <v>0.29590651392936707</v>
      </c>
      <c r="T25" s="214">
        <v>16.232582092285156</v>
      </c>
      <c r="U25" s="178">
        <v>0.23756536841392517</v>
      </c>
      <c r="V25" s="214">
        <v>14.021892547607422</v>
      </c>
      <c r="W25" s="178">
        <v>0.19009530544281006</v>
      </c>
    </row>
    <row r="26" spans="1:23" x14ac:dyDescent="0.2">
      <c r="B26" s="8" t="s">
        <v>16</v>
      </c>
      <c r="C26" s="214">
        <v>68.295761108398438</v>
      </c>
      <c r="D26" s="178">
        <v>0.35970187187194824</v>
      </c>
      <c r="E26" s="214">
        <v>67.63116455078125</v>
      </c>
      <c r="F26" s="178">
        <v>0.58697801828384399</v>
      </c>
      <c r="G26" s="214">
        <v>68.393417358398438</v>
      </c>
      <c r="H26" s="178">
        <v>0.39620894193649292</v>
      </c>
      <c r="I26" s="214">
        <v>67.257904052734375</v>
      </c>
      <c r="J26" s="178">
        <v>0.40235990285873413</v>
      </c>
      <c r="K26" s="214">
        <v>63.961654663085938</v>
      </c>
      <c r="L26" s="178">
        <v>0.39563930034637451</v>
      </c>
      <c r="M26" s="214" t="s">
        <v>231</v>
      </c>
      <c r="N26" s="214">
        <v>63.404571533203125</v>
      </c>
      <c r="O26" s="178">
        <v>0.31832143664360046</v>
      </c>
      <c r="P26" s="214">
        <v>57.524280548095703</v>
      </c>
      <c r="Q26" s="178">
        <v>0.47425270080566406</v>
      </c>
      <c r="R26" s="214">
        <v>57.929210662841797</v>
      </c>
      <c r="S26" s="178">
        <v>0.36419251561164856</v>
      </c>
      <c r="T26" s="214">
        <v>54.544509887695313</v>
      </c>
      <c r="U26" s="178">
        <v>0.33645576238632202</v>
      </c>
      <c r="V26" s="214">
        <v>52.199016571044922</v>
      </c>
      <c r="W26" s="178">
        <v>0.34286952018737793</v>
      </c>
    </row>
    <row r="27" spans="1:23" x14ac:dyDescent="0.2">
      <c r="B27" s="8" t="s">
        <v>218</v>
      </c>
      <c r="C27" s="214">
        <v>18.342203140258789</v>
      </c>
      <c r="D27" s="178">
        <v>0.43525370955467224</v>
      </c>
      <c r="E27" s="214">
        <v>16.194286346435547</v>
      </c>
      <c r="F27" s="178">
        <v>0.43269455432891846</v>
      </c>
      <c r="G27" s="214">
        <v>14.739355087280273</v>
      </c>
      <c r="H27" s="178">
        <v>0.38443142175674438</v>
      </c>
      <c r="I27" s="214">
        <v>13.826600074768066</v>
      </c>
      <c r="J27" s="178">
        <v>0.35503137111663818</v>
      </c>
      <c r="K27" s="214">
        <v>13.193728446960449</v>
      </c>
      <c r="L27" s="178">
        <v>0.3531438410282135</v>
      </c>
      <c r="M27" s="214" t="s">
        <v>231</v>
      </c>
      <c r="N27" s="214">
        <v>17.383085250854492</v>
      </c>
      <c r="O27" s="178">
        <v>0.36951935291290283</v>
      </c>
      <c r="P27" s="214">
        <v>14.69989013671875</v>
      </c>
      <c r="Q27" s="178">
        <v>0.38813984394073486</v>
      </c>
      <c r="R27" s="214">
        <v>13.002114295959473</v>
      </c>
      <c r="S27" s="178">
        <v>0.32031616568565369</v>
      </c>
      <c r="T27" s="214">
        <v>11.641307830810547</v>
      </c>
      <c r="U27" s="178">
        <v>0.27137085795402527</v>
      </c>
      <c r="V27" s="214">
        <v>11.543696403503418</v>
      </c>
      <c r="W27" s="178">
        <v>0.27974104881286621</v>
      </c>
    </row>
    <row r="28" spans="1:23" x14ac:dyDescent="0.2">
      <c r="B28" s="8" t="s">
        <v>15</v>
      </c>
      <c r="C28" s="214">
        <v>23.008138656616211</v>
      </c>
      <c r="D28" s="178">
        <v>0.519370436668396</v>
      </c>
      <c r="E28" s="214">
        <v>23.436801910400391</v>
      </c>
      <c r="F28" s="178">
        <v>0.52870458364486694</v>
      </c>
      <c r="G28" s="214">
        <v>21.535112380981445</v>
      </c>
      <c r="H28" s="178">
        <v>0.5115123987197876</v>
      </c>
      <c r="I28" s="214">
        <v>22.203046798706055</v>
      </c>
      <c r="J28" s="178">
        <v>0.44204914569854736</v>
      </c>
      <c r="K28" s="214">
        <v>19.943643569946289</v>
      </c>
      <c r="L28" s="178">
        <v>0.41139894723892212</v>
      </c>
      <c r="M28" s="214" t="s">
        <v>231</v>
      </c>
      <c r="N28" s="214">
        <v>22.784170150756836</v>
      </c>
      <c r="O28" s="178">
        <v>0.4680342972278595</v>
      </c>
      <c r="P28" s="214">
        <v>22.692737579345703</v>
      </c>
      <c r="Q28" s="178">
        <v>0.50612950325012207</v>
      </c>
      <c r="R28" s="214">
        <v>21.060834884643555</v>
      </c>
      <c r="S28" s="178">
        <v>0.43324697017669678</v>
      </c>
      <c r="T28" s="214">
        <v>20.776519775390625</v>
      </c>
      <c r="U28" s="178">
        <v>0.3493385910987854</v>
      </c>
      <c r="V28" s="214">
        <v>19.029630661010742</v>
      </c>
      <c r="W28" s="178">
        <v>0.33570918440818787</v>
      </c>
    </row>
    <row r="29" spans="1:23" x14ac:dyDescent="0.2">
      <c r="B29" s="8" t="s">
        <v>114</v>
      </c>
      <c r="C29" s="214">
        <v>22.056236267089844</v>
      </c>
      <c r="D29" s="178">
        <v>0.41015589237213135</v>
      </c>
      <c r="E29" s="214">
        <v>25.269683837890625</v>
      </c>
      <c r="F29" s="178">
        <v>0.54176777601242065</v>
      </c>
      <c r="G29" s="214">
        <v>24.091789245605469</v>
      </c>
      <c r="H29" s="178">
        <v>0.42156866192817688</v>
      </c>
      <c r="I29" s="214">
        <v>24.649847030639648</v>
      </c>
      <c r="J29" s="178">
        <v>0.40225428342819214</v>
      </c>
      <c r="K29" s="214">
        <v>20.561496734619141</v>
      </c>
      <c r="L29" s="178">
        <v>0.34259453415870667</v>
      </c>
      <c r="M29" s="214" t="s">
        <v>231</v>
      </c>
      <c r="N29" s="214">
        <v>21.59184455871582</v>
      </c>
      <c r="O29" s="178">
        <v>0.35927650332450867</v>
      </c>
      <c r="P29" s="214">
        <v>24.624383926391602</v>
      </c>
      <c r="Q29" s="178">
        <v>0.84975939989089966</v>
      </c>
      <c r="R29" s="214">
        <v>22.959156036376953</v>
      </c>
      <c r="S29" s="178">
        <v>0.35478663444519043</v>
      </c>
      <c r="T29" s="214">
        <v>22.769927978515625</v>
      </c>
      <c r="U29" s="178">
        <v>0.32597485184669495</v>
      </c>
      <c r="V29" s="214">
        <v>19.830774307250977</v>
      </c>
      <c r="W29" s="178">
        <v>0.29684969782829285</v>
      </c>
    </row>
    <row r="30" spans="1:23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x14ac:dyDescent="0.2">
      <c r="B31" s="6" t="s">
        <v>149</v>
      </c>
      <c r="C31" s="214">
        <v>15.162240028381348</v>
      </c>
      <c r="D31" s="178">
        <v>0.37467703223228455</v>
      </c>
      <c r="E31" s="214">
        <v>18.291406631469727</v>
      </c>
      <c r="F31" s="178">
        <v>0.45465123653411865</v>
      </c>
      <c r="G31" s="214">
        <v>18.289115905761719</v>
      </c>
      <c r="H31" s="178">
        <v>0.39934664964675903</v>
      </c>
      <c r="I31" s="214">
        <v>19.75688362121582</v>
      </c>
      <c r="J31" s="178">
        <v>0.41563546657562256</v>
      </c>
      <c r="K31" s="214">
        <v>16.374429702758789</v>
      </c>
      <c r="L31" s="178">
        <v>0.39802706241607666</v>
      </c>
      <c r="M31" s="214" t="s">
        <v>231</v>
      </c>
      <c r="N31" s="214">
        <v>17.523162841796875</v>
      </c>
      <c r="O31" s="178">
        <v>0.35201606154441833</v>
      </c>
      <c r="P31" s="214">
        <v>19.922492980957031</v>
      </c>
      <c r="Q31" s="178">
        <v>0.44639572501182556</v>
      </c>
      <c r="R31" s="214">
        <v>20.856882095336914</v>
      </c>
      <c r="S31" s="178">
        <v>0.36792078614234924</v>
      </c>
      <c r="T31" s="214">
        <v>20.908515930175781</v>
      </c>
      <c r="U31" s="178">
        <v>0.33808225393295288</v>
      </c>
      <c r="V31" s="214">
        <v>17.938850402832031</v>
      </c>
      <c r="W31" s="178">
        <v>0.3578580915927887</v>
      </c>
    </row>
    <row r="32" spans="1:23" ht="13.5" thickBot="1" x14ac:dyDescent="0.25">
      <c r="A32" s="25"/>
      <c r="B32" s="108" t="s">
        <v>150</v>
      </c>
      <c r="C32" s="109">
        <v>47.631160736083984</v>
      </c>
      <c r="D32" s="110">
        <v>0.48361936211585999</v>
      </c>
      <c r="E32" s="109">
        <v>50.984687805175781</v>
      </c>
      <c r="F32" s="110">
        <v>0.70174753665924072</v>
      </c>
      <c r="G32" s="109">
        <v>50.215251922607422</v>
      </c>
      <c r="H32" s="110">
        <v>0.51041561365127563</v>
      </c>
      <c r="I32" s="109">
        <v>53.277950286865234</v>
      </c>
      <c r="J32" s="110">
        <v>0.46360945701599121</v>
      </c>
      <c r="K32" s="109">
        <v>50.568157196044922</v>
      </c>
      <c r="L32" s="110">
        <v>0.45407643914222717</v>
      </c>
      <c r="M32" s="109" t="s">
        <v>231</v>
      </c>
      <c r="N32" s="109">
        <v>49.687831878662109</v>
      </c>
      <c r="O32" s="110">
        <v>0.40288293361663818</v>
      </c>
      <c r="P32" s="109">
        <v>52.470726013183594</v>
      </c>
      <c r="Q32" s="110">
        <v>0.73590010404586792</v>
      </c>
      <c r="R32" s="109">
        <v>52.299934387207031</v>
      </c>
      <c r="S32" s="110">
        <v>0.43325600028038025</v>
      </c>
      <c r="T32" s="109">
        <v>53.220539093017578</v>
      </c>
      <c r="U32" s="110">
        <v>0.38657119870185852</v>
      </c>
      <c r="V32" s="109">
        <v>50.577621459960938</v>
      </c>
      <c r="W32" s="110">
        <v>0.37259325385093689</v>
      </c>
    </row>
    <row r="33" spans="2:23" ht="13.5" thickTop="1" x14ac:dyDescent="0.2">
      <c r="B33" s="312" t="s">
        <v>235</v>
      </c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</row>
    <row r="34" spans="2:23" x14ac:dyDescent="0.2">
      <c r="B34" s="296" t="s">
        <v>240</v>
      </c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</row>
  </sheetData>
  <mergeCells count="20">
    <mergeCell ref="B34:W34"/>
    <mergeCell ref="I11:J11"/>
    <mergeCell ref="T11:U11"/>
    <mergeCell ref="B33:W33"/>
    <mergeCell ref="E11:F11"/>
    <mergeCell ref="P11:Q11"/>
    <mergeCell ref="B6:W6"/>
    <mergeCell ref="B7:W7"/>
    <mergeCell ref="B8:W8"/>
    <mergeCell ref="B9:B12"/>
    <mergeCell ref="C9:L9"/>
    <mergeCell ref="N9:W9"/>
    <mergeCell ref="C10:L10"/>
    <mergeCell ref="N10:W10"/>
    <mergeCell ref="C11:D11"/>
    <mergeCell ref="G11:H11"/>
    <mergeCell ref="K11:L11"/>
    <mergeCell ref="N11:O11"/>
    <mergeCell ref="R11:S11"/>
    <mergeCell ref="V11:W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6:W33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2" width="10.7109375" style="9" customWidth="1"/>
    <col min="13" max="13" width="1.7109375" style="9" customWidth="1"/>
    <col min="14" max="23" width="10.7109375" style="9" customWidth="1"/>
    <col min="24" max="16384" width="11.42578125" style="9"/>
  </cols>
  <sheetData>
    <row r="6" spans="1:23" ht="15" x14ac:dyDescent="0.25">
      <c r="A6" s="36"/>
      <c r="B6" s="310" t="s">
        <v>11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23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</row>
    <row r="8" spans="1:23" ht="18" customHeight="1" thickBot="1" x14ac:dyDescent="0.25">
      <c r="A8" s="124"/>
      <c r="B8" s="284" t="s">
        <v>253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</row>
    <row r="9" spans="1:23" ht="15.75" customHeight="1" thickTop="1" x14ac:dyDescent="0.2">
      <c r="A9" s="115"/>
      <c r="B9" s="259" t="s">
        <v>124</v>
      </c>
      <c r="C9" s="311" t="s">
        <v>71</v>
      </c>
      <c r="D9" s="311"/>
      <c r="E9" s="311"/>
      <c r="F9" s="311"/>
      <c r="G9" s="311"/>
      <c r="H9" s="311"/>
      <c r="I9" s="311"/>
      <c r="J9" s="311"/>
      <c r="K9" s="311"/>
      <c r="L9" s="311"/>
      <c r="M9" s="115"/>
      <c r="N9" s="311" t="s">
        <v>70</v>
      </c>
      <c r="O9" s="311"/>
      <c r="P9" s="311"/>
      <c r="Q9" s="311"/>
      <c r="R9" s="311"/>
      <c r="S9" s="311"/>
      <c r="T9" s="311"/>
      <c r="U9" s="311"/>
      <c r="V9" s="311"/>
      <c r="W9" s="311"/>
    </row>
    <row r="10" spans="1:23" ht="36" customHeight="1" x14ac:dyDescent="0.2">
      <c r="A10" s="20"/>
      <c r="B10" s="285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M10" s="20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23" s="20" customFormat="1" ht="14.25" customHeight="1" x14ac:dyDescent="0.2">
      <c r="B11" s="285"/>
      <c r="C11" s="299">
        <v>2008</v>
      </c>
      <c r="D11" s="299"/>
      <c r="E11" s="299">
        <v>2010</v>
      </c>
      <c r="F11" s="299"/>
      <c r="G11" s="299">
        <v>2012</v>
      </c>
      <c r="H11" s="299"/>
      <c r="I11" s="297">
        <v>2014</v>
      </c>
      <c r="J11" s="297"/>
      <c r="K11" s="299">
        <v>2016</v>
      </c>
      <c r="L11" s="299"/>
      <c r="N11" s="299">
        <v>2008</v>
      </c>
      <c r="O11" s="299"/>
      <c r="P11" s="299">
        <v>2010</v>
      </c>
      <c r="Q11" s="299"/>
      <c r="R11" s="299">
        <v>2012</v>
      </c>
      <c r="S11" s="299"/>
      <c r="T11" s="297">
        <v>2014</v>
      </c>
      <c r="U11" s="297"/>
      <c r="V11" s="299">
        <v>2016</v>
      </c>
      <c r="W11" s="299"/>
    </row>
    <row r="12" spans="1:23" ht="39.950000000000003" customHeight="1" thickBot="1" x14ac:dyDescent="0.25">
      <c r="A12" s="28"/>
      <c r="B12" s="260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52" t="s">
        <v>69</v>
      </c>
      <c r="L12" s="152" t="s">
        <v>126</v>
      </c>
      <c r="M12" s="28"/>
      <c r="N12" s="152" t="s">
        <v>69</v>
      </c>
      <c r="O12" s="152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52" t="s">
        <v>69</v>
      </c>
      <c r="W12" s="152" t="s">
        <v>126</v>
      </c>
    </row>
    <row r="13" spans="1:23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3" x14ac:dyDescent="0.2">
      <c r="B14" s="13" t="s">
        <v>26</v>
      </c>
      <c r="C14" s="214">
        <v>44.867061614990234</v>
      </c>
      <c r="D14" s="178">
        <v>0.65977895259857178</v>
      </c>
      <c r="E14" s="214">
        <v>45.69775390625</v>
      </c>
      <c r="F14" s="178">
        <v>1.0370854139328003</v>
      </c>
      <c r="G14" s="214">
        <v>45.817901611328125</v>
      </c>
      <c r="H14" s="178">
        <v>0.72666531801223755</v>
      </c>
      <c r="I14" s="214">
        <v>45.906238555908203</v>
      </c>
      <c r="J14" s="178">
        <v>0.68548339605331421</v>
      </c>
      <c r="K14" s="214">
        <v>41.127033233642578</v>
      </c>
      <c r="L14" s="178">
        <v>0.64854007959365845</v>
      </c>
      <c r="M14" s="214" t="s">
        <v>231</v>
      </c>
      <c r="N14" s="214">
        <v>44.32275390625</v>
      </c>
      <c r="O14" s="178">
        <v>0.42260685563087463</v>
      </c>
      <c r="P14" s="214">
        <v>46.139102935791016</v>
      </c>
      <c r="Q14" s="178">
        <v>0.64349442720413208</v>
      </c>
      <c r="R14" s="214">
        <v>45.452278137207031</v>
      </c>
      <c r="S14" s="178">
        <v>0.43848171830177307</v>
      </c>
      <c r="T14" s="214">
        <v>46.188907623291016</v>
      </c>
      <c r="U14" s="178">
        <v>0.39709234237670898</v>
      </c>
      <c r="V14" s="214">
        <v>43.764209747314453</v>
      </c>
      <c r="W14" s="178">
        <v>0.38605478405952454</v>
      </c>
    </row>
    <row r="15" spans="1:23" ht="12.75" customHeight="1" x14ac:dyDescent="0.2">
      <c r="B15" s="13" t="s">
        <v>25</v>
      </c>
      <c r="C15" s="214">
        <v>32.184444427490234</v>
      </c>
      <c r="D15" s="178">
        <v>0.59151148796081543</v>
      </c>
      <c r="E15" s="214">
        <v>34.725540161132812</v>
      </c>
      <c r="F15" s="178">
        <v>0.86571192741394043</v>
      </c>
      <c r="G15" s="214">
        <v>36.077232360839844</v>
      </c>
      <c r="H15" s="178">
        <v>0.65819203853607178</v>
      </c>
      <c r="I15" s="214">
        <v>37.437717437744141</v>
      </c>
      <c r="J15" s="178">
        <v>0.6234162449836731</v>
      </c>
      <c r="K15" s="214">
        <v>34.566238403320313</v>
      </c>
      <c r="L15" s="178">
        <v>0.60341328382492065</v>
      </c>
      <c r="M15" s="214" t="s">
        <v>231</v>
      </c>
      <c r="N15" s="214">
        <v>33.386184692382812</v>
      </c>
      <c r="O15" s="178">
        <v>0.33649477362632751</v>
      </c>
      <c r="P15" s="214">
        <v>34.794815063476562</v>
      </c>
      <c r="Q15" s="178">
        <v>0.51155918836593628</v>
      </c>
      <c r="R15" s="214">
        <v>35.617240905761719</v>
      </c>
      <c r="S15" s="178">
        <v>0.38141193985939026</v>
      </c>
      <c r="T15" s="214">
        <v>36.555324554443359</v>
      </c>
      <c r="U15" s="178">
        <v>0.35100927948951721</v>
      </c>
      <c r="V15" s="214">
        <v>36.027259826660156</v>
      </c>
      <c r="W15" s="178">
        <v>0.34145814180374146</v>
      </c>
    </row>
    <row r="16" spans="1:23" ht="12.75" customHeight="1" x14ac:dyDescent="0.2">
      <c r="B16" s="13" t="s">
        <v>24</v>
      </c>
      <c r="C16" s="214">
        <v>12.682618141174316</v>
      </c>
      <c r="D16" s="178">
        <v>0.46738976240158081</v>
      </c>
      <c r="E16" s="214">
        <v>10.972213745117188</v>
      </c>
      <c r="F16" s="178">
        <v>0.47928327322006226</v>
      </c>
      <c r="G16" s="214">
        <v>9.7406730651855469</v>
      </c>
      <c r="H16" s="178">
        <v>0.40116763114929199</v>
      </c>
      <c r="I16" s="214">
        <v>8.4685239791870117</v>
      </c>
      <c r="J16" s="178">
        <v>0.36641842126846313</v>
      </c>
      <c r="K16" s="214">
        <v>6.5607919692993164</v>
      </c>
      <c r="L16" s="178">
        <v>0.31944689154624939</v>
      </c>
      <c r="M16" s="214" t="s">
        <v>231</v>
      </c>
      <c r="N16" s="214">
        <v>10.936565399169922</v>
      </c>
      <c r="O16" s="178">
        <v>0.31081080436706543</v>
      </c>
      <c r="P16" s="214">
        <v>11.344291687011719</v>
      </c>
      <c r="Q16" s="178">
        <v>0.34571236371994019</v>
      </c>
      <c r="R16" s="214">
        <v>9.8350353240966797</v>
      </c>
      <c r="S16" s="178">
        <v>0.28578698635101318</v>
      </c>
      <c r="T16" s="214">
        <v>9.6335840225219727</v>
      </c>
      <c r="U16" s="178">
        <v>0.28636759519577026</v>
      </c>
      <c r="V16" s="214">
        <v>7.7369508743286133</v>
      </c>
      <c r="W16" s="178">
        <v>0.24793002009391785</v>
      </c>
    </row>
    <row r="17" spans="1:23" x14ac:dyDescent="0.2">
      <c r="B17" s="13" t="s">
        <v>23</v>
      </c>
      <c r="C17" s="214">
        <v>33.603458404541016</v>
      </c>
      <c r="D17" s="178">
        <v>0.61254405975341797</v>
      </c>
      <c r="E17" s="214">
        <v>31.179630279541016</v>
      </c>
      <c r="F17" s="178">
        <v>1.3345091342926025</v>
      </c>
      <c r="G17" s="214">
        <v>29.258588790893555</v>
      </c>
      <c r="H17" s="178">
        <v>0.65212315320968628</v>
      </c>
      <c r="I17" s="214">
        <v>26.03169059753418</v>
      </c>
      <c r="J17" s="178">
        <v>0.53883141279220581</v>
      </c>
      <c r="K17" s="214">
        <v>27.297893524169922</v>
      </c>
      <c r="L17" s="178">
        <v>0.53335720300674438</v>
      </c>
      <c r="M17" s="214" t="s">
        <v>231</v>
      </c>
      <c r="N17" s="214">
        <v>32.176471710205078</v>
      </c>
      <c r="O17" s="178">
        <v>0.33948427438735962</v>
      </c>
      <c r="P17" s="214">
        <v>27.829917907714844</v>
      </c>
      <c r="Q17" s="178">
        <v>0.64683037996292114</v>
      </c>
      <c r="R17" s="214">
        <v>28.517400741577148</v>
      </c>
      <c r="S17" s="178">
        <v>0.37507227063179016</v>
      </c>
      <c r="T17" s="214">
        <v>26.276323318481445</v>
      </c>
      <c r="U17" s="178">
        <v>0.29306933283805847</v>
      </c>
      <c r="V17" s="214">
        <v>26.75257682800293</v>
      </c>
      <c r="W17" s="178">
        <v>0.28253495693206787</v>
      </c>
    </row>
    <row r="18" spans="1:23" x14ac:dyDescent="0.2">
      <c r="B18" s="13" t="s">
        <v>22</v>
      </c>
      <c r="C18" s="214">
        <v>4.2916646003723145</v>
      </c>
      <c r="D18" s="178">
        <v>0.25592195987701416</v>
      </c>
      <c r="E18" s="214">
        <v>5.5345883369445801</v>
      </c>
      <c r="F18" s="178">
        <v>0.28566312789916992</v>
      </c>
      <c r="G18" s="214">
        <v>5.9352431297302246</v>
      </c>
      <c r="H18" s="178">
        <v>0.34067416191101074</v>
      </c>
      <c r="I18" s="214">
        <v>7.6856918334960937</v>
      </c>
      <c r="J18" s="178">
        <v>0.32402244210243225</v>
      </c>
      <c r="K18" s="214">
        <v>7.8537435531616211</v>
      </c>
      <c r="L18" s="178">
        <v>0.35649874806404114</v>
      </c>
      <c r="M18" s="214" t="s">
        <v>231</v>
      </c>
      <c r="N18" s="214">
        <v>4.6842808723449707</v>
      </c>
      <c r="O18" s="178">
        <v>0.11790454387664795</v>
      </c>
      <c r="P18" s="214">
        <v>5.9146695137023926</v>
      </c>
      <c r="Q18" s="178">
        <v>0.16462159156799316</v>
      </c>
      <c r="R18" s="214">
        <v>6.1802310943603516</v>
      </c>
      <c r="S18" s="178">
        <v>0.16604262590408325</v>
      </c>
      <c r="T18" s="214">
        <v>7.0204458236694336</v>
      </c>
      <c r="U18" s="178">
        <v>0.16078168153762817</v>
      </c>
      <c r="V18" s="214">
        <v>6.9456911087036133</v>
      </c>
      <c r="W18" s="178">
        <v>0.15787911415100098</v>
      </c>
    </row>
    <row r="19" spans="1:23" x14ac:dyDescent="0.2">
      <c r="B19" s="13" t="s">
        <v>68</v>
      </c>
      <c r="C19" s="214">
        <v>17.237810134887695</v>
      </c>
      <c r="D19" s="178">
        <v>0.48326385021209717</v>
      </c>
      <c r="E19" s="214">
        <v>17.58802604675293</v>
      </c>
      <c r="F19" s="178">
        <v>0.56680279970169067</v>
      </c>
      <c r="G19" s="214">
        <v>18.988265991210938</v>
      </c>
      <c r="H19" s="178">
        <v>0.56130945682525635</v>
      </c>
      <c r="I19" s="214">
        <v>20.376379013061523</v>
      </c>
      <c r="J19" s="178">
        <v>0.5499836802482605</v>
      </c>
      <c r="K19" s="214">
        <v>23.721330642700195</v>
      </c>
      <c r="L19" s="178">
        <v>0.63916146755218506</v>
      </c>
      <c r="M19" s="214" t="s">
        <v>231</v>
      </c>
      <c r="N19" s="214">
        <v>18.816495895385742</v>
      </c>
      <c r="O19" s="178">
        <v>0.2394995391368866</v>
      </c>
      <c r="P19" s="214">
        <v>20.116306304931641</v>
      </c>
      <c r="Q19" s="178">
        <v>0.30569609999656677</v>
      </c>
      <c r="R19" s="214">
        <v>19.850090026855469</v>
      </c>
      <c r="S19" s="178">
        <v>0.27322414517402649</v>
      </c>
      <c r="T19" s="214">
        <v>20.514320373535156</v>
      </c>
      <c r="U19" s="178">
        <v>0.28079015016555786</v>
      </c>
      <c r="V19" s="214">
        <v>22.53752326965332</v>
      </c>
      <c r="W19" s="178">
        <v>0.28347581624984741</v>
      </c>
    </row>
    <row r="20" spans="1:23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x14ac:dyDescent="0.2">
      <c r="B21" s="8" t="s">
        <v>20</v>
      </c>
      <c r="C21" s="214">
        <v>78.47052001953125</v>
      </c>
      <c r="D21" s="178">
        <v>0.53014284372329712</v>
      </c>
      <c r="E21" s="214">
        <v>76.877388000488281</v>
      </c>
      <c r="F21" s="178">
        <v>0.65595740079879761</v>
      </c>
      <c r="G21" s="214">
        <v>75.076492309570312</v>
      </c>
      <c r="H21" s="178">
        <v>0.62051451206207275</v>
      </c>
      <c r="I21" s="214">
        <v>71.93792724609375</v>
      </c>
      <c r="J21" s="178">
        <v>0.58800554275512695</v>
      </c>
      <c r="K21" s="214">
        <v>68.4249267578125</v>
      </c>
      <c r="L21" s="178">
        <v>0.67155462503433228</v>
      </c>
      <c r="M21" s="214" t="s">
        <v>231</v>
      </c>
      <c r="N21" s="214">
        <v>76.499221801757813</v>
      </c>
      <c r="O21" s="178">
        <v>0.2697698175907135</v>
      </c>
      <c r="P21" s="214">
        <v>73.969024658203125</v>
      </c>
      <c r="Q21" s="178">
        <v>0.32791838049888611</v>
      </c>
      <c r="R21" s="214">
        <v>73.969680786132813</v>
      </c>
      <c r="S21" s="178">
        <v>0.3078385591506958</v>
      </c>
      <c r="T21" s="214">
        <v>72.465232849121094</v>
      </c>
      <c r="U21" s="178">
        <v>0.31288450956344604</v>
      </c>
      <c r="V21" s="214">
        <v>70.51678466796875</v>
      </c>
      <c r="W21" s="178">
        <v>0.30846083164215088</v>
      </c>
    </row>
    <row r="22" spans="1:23" ht="12.75" customHeight="1" x14ac:dyDescent="0.2">
      <c r="B22" s="8" t="s">
        <v>19</v>
      </c>
      <c r="C22" s="214">
        <v>34.356666564941406</v>
      </c>
      <c r="D22" s="178">
        <v>0.63618814945220947</v>
      </c>
      <c r="E22" s="214">
        <v>28.195947647094727</v>
      </c>
      <c r="F22" s="178">
        <v>0.78867536783218384</v>
      </c>
      <c r="G22" s="214">
        <v>23.223814010620117</v>
      </c>
      <c r="H22" s="178">
        <v>0.59805554151535034</v>
      </c>
      <c r="I22" s="214">
        <v>19.324216842651367</v>
      </c>
      <c r="J22" s="178">
        <v>0.50309377908706665</v>
      </c>
      <c r="K22" s="214">
        <v>14.81304931640625</v>
      </c>
      <c r="L22" s="178">
        <v>0.41089588403701782</v>
      </c>
      <c r="M22" s="214" t="s">
        <v>231</v>
      </c>
      <c r="N22" s="214">
        <v>31.541780471801758</v>
      </c>
      <c r="O22" s="178">
        <v>0.41048485040664673</v>
      </c>
      <c r="P22" s="214">
        <v>28.24751091003418</v>
      </c>
      <c r="Q22" s="178">
        <v>0.38151490688323975</v>
      </c>
      <c r="R22" s="214">
        <v>23.996694564819336</v>
      </c>
      <c r="S22" s="178">
        <v>0.37352541089057922</v>
      </c>
      <c r="T22" s="214">
        <v>22.349044799804688</v>
      </c>
      <c r="U22" s="178">
        <v>0.32829904556274414</v>
      </c>
      <c r="V22" s="214">
        <v>19.048543930053711</v>
      </c>
      <c r="W22" s="178">
        <v>0.28880828619003296</v>
      </c>
    </row>
    <row r="23" spans="1:23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x14ac:dyDescent="0.2">
      <c r="B24" s="6" t="s">
        <v>18</v>
      </c>
      <c r="C24" s="214">
        <v>68.499481201171875</v>
      </c>
      <c r="D24" s="178">
        <v>0.58773249387741089</v>
      </c>
      <c r="E24" s="214">
        <v>66.214141845703125</v>
      </c>
      <c r="F24" s="178">
        <v>0.82966715097427368</v>
      </c>
      <c r="G24" s="214">
        <v>63.064914703369141</v>
      </c>
      <c r="H24" s="178">
        <v>0.67771148681640625</v>
      </c>
      <c r="I24" s="214">
        <v>60.719001770019531</v>
      </c>
      <c r="J24" s="178">
        <v>0.64586162567138672</v>
      </c>
      <c r="K24" s="214">
        <v>57.084083557128906</v>
      </c>
      <c r="L24" s="178">
        <v>0.66893750429153442</v>
      </c>
      <c r="M24" s="214" t="s">
        <v>231</v>
      </c>
      <c r="N24" s="214">
        <v>18.714715957641602</v>
      </c>
      <c r="O24" s="178">
        <v>0.21681925654411316</v>
      </c>
      <c r="P24" s="214">
        <v>17.343593597412109</v>
      </c>
      <c r="Q24" s="178">
        <v>0.26196256279945374</v>
      </c>
      <c r="R24" s="214">
        <v>15.754924774169922</v>
      </c>
      <c r="S24" s="178">
        <v>0.21228285133838654</v>
      </c>
      <c r="T24" s="214">
        <v>15.220096588134766</v>
      </c>
      <c r="U24" s="178">
        <v>0.19528372585773468</v>
      </c>
      <c r="V24" s="214">
        <v>14.020997047424316</v>
      </c>
      <c r="W24" s="178">
        <v>0.17579847574234009</v>
      </c>
    </row>
    <row r="25" spans="1:23" x14ac:dyDescent="0.2">
      <c r="B25" s="8" t="s">
        <v>17</v>
      </c>
      <c r="C25" s="214">
        <v>31.917051315307617</v>
      </c>
      <c r="D25" s="178">
        <v>0.66343957185745239</v>
      </c>
      <c r="E25" s="214">
        <v>22.820476531982422</v>
      </c>
      <c r="F25" s="178">
        <v>0.72764676809310913</v>
      </c>
      <c r="G25" s="214">
        <v>15.706003189086914</v>
      </c>
      <c r="H25" s="178">
        <v>0.52612847089767456</v>
      </c>
      <c r="I25" s="214">
        <v>13.079221725463867</v>
      </c>
      <c r="J25" s="178">
        <v>0.41735050082206726</v>
      </c>
      <c r="K25" s="214">
        <v>9.5332651138305664</v>
      </c>
      <c r="L25" s="178">
        <v>0.35145944356918335</v>
      </c>
      <c r="M25" s="214" t="s">
        <v>231</v>
      </c>
      <c r="N25" s="214">
        <v>38.850830078125</v>
      </c>
      <c r="O25" s="178">
        <v>0.39082956314086914</v>
      </c>
      <c r="P25" s="214">
        <v>29.695697784423828</v>
      </c>
      <c r="Q25" s="178">
        <v>0.34840294718742371</v>
      </c>
      <c r="R25" s="214">
        <v>22.004365921020508</v>
      </c>
      <c r="S25" s="178">
        <v>0.29487726092338562</v>
      </c>
      <c r="T25" s="214">
        <v>18.572376251220703</v>
      </c>
      <c r="U25" s="178">
        <v>0.24545642733573914</v>
      </c>
      <c r="V25" s="214">
        <v>16.049358367919922</v>
      </c>
      <c r="W25" s="178">
        <v>0.19315451383590698</v>
      </c>
    </row>
    <row r="26" spans="1:23" x14ac:dyDescent="0.2">
      <c r="B26" s="8" t="s">
        <v>16</v>
      </c>
      <c r="C26" s="214">
        <v>34.14959716796875</v>
      </c>
      <c r="D26" s="178">
        <v>0.61130470037460327</v>
      </c>
      <c r="E26" s="214">
        <v>28.789758682250977</v>
      </c>
      <c r="F26" s="178">
        <v>0.77952229976654053</v>
      </c>
      <c r="G26" s="214">
        <v>26.468709945678711</v>
      </c>
      <c r="H26" s="178">
        <v>0.59624600410461426</v>
      </c>
      <c r="I26" s="214">
        <v>17.182619094848633</v>
      </c>
      <c r="J26" s="178">
        <v>0.49169132113456726</v>
      </c>
      <c r="K26" s="214">
        <v>14.408183097839355</v>
      </c>
      <c r="L26" s="178">
        <v>0.40390050411224365</v>
      </c>
      <c r="M26" s="214" t="s">
        <v>231</v>
      </c>
      <c r="N26" s="214">
        <v>67.141830444335937</v>
      </c>
      <c r="O26" s="178">
        <v>0.31567153334617615</v>
      </c>
      <c r="P26" s="214">
        <v>63.071037292480469</v>
      </c>
      <c r="Q26" s="178">
        <v>0.48591998219490051</v>
      </c>
      <c r="R26" s="214">
        <v>63.998531341552734</v>
      </c>
      <c r="S26" s="178">
        <v>0.35926252603530884</v>
      </c>
      <c r="T26" s="214">
        <v>61.849254608154297</v>
      </c>
      <c r="U26" s="178">
        <v>0.34410098195075989</v>
      </c>
      <c r="V26" s="214">
        <v>59.309703826904297</v>
      </c>
      <c r="W26" s="178">
        <v>0.35115978121757507</v>
      </c>
    </row>
    <row r="27" spans="1:23" x14ac:dyDescent="0.2">
      <c r="B27" s="8" t="s">
        <v>218</v>
      </c>
      <c r="C27" s="214">
        <v>13.841862678527832</v>
      </c>
      <c r="D27" s="178">
        <v>0.5503232479095459</v>
      </c>
      <c r="E27" s="214">
        <v>10.382793426513672</v>
      </c>
      <c r="F27" s="178">
        <v>0.47901535034179688</v>
      </c>
      <c r="G27" s="214">
        <v>8.2452373504638672</v>
      </c>
      <c r="H27" s="178">
        <v>0.37494736909866333</v>
      </c>
      <c r="I27" s="214">
        <v>7.6746902465820313</v>
      </c>
      <c r="J27" s="178">
        <v>0.34577909111976624</v>
      </c>
      <c r="K27" s="214">
        <v>6.9224848747253418</v>
      </c>
      <c r="L27" s="178">
        <v>0.30291280150413513</v>
      </c>
      <c r="M27" s="214" t="s">
        <v>231</v>
      </c>
      <c r="N27" s="214">
        <v>17.963527679443359</v>
      </c>
      <c r="O27" s="178">
        <v>0.38196322321891785</v>
      </c>
      <c r="P27" s="214">
        <v>15.525020599365234</v>
      </c>
      <c r="Q27" s="178">
        <v>0.39795175194740295</v>
      </c>
      <c r="R27" s="214">
        <v>13.972672462463379</v>
      </c>
      <c r="S27" s="178">
        <v>0.33994132280349731</v>
      </c>
      <c r="T27" s="214">
        <v>12.696091651916504</v>
      </c>
      <c r="U27" s="178">
        <v>0.29579615592956543</v>
      </c>
      <c r="V27" s="214">
        <v>12.483499526977539</v>
      </c>
      <c r="W27" s="178">
        <v>0.30307906866073608</v>
      </c>
    </row>
    <row r="28" spans="1:23" x14ac:dyDescent="0.2">
      <c r="B28" s="8" t="s">
        <v>15</v>
      </c>
      <c r="C28" s="214">
        <v>23.069339752197266</v>
      </c>
      <c r="D28" s="178">
        <v>0.66247498989105225</v>
      </c>
      <c r="E28" s="214">
        <v>23.660329818725586</v>
      </c>
      <c r="F28" s="178">
        <v>0.71515089273452759</v>
      </c>
      <c r="G28" s="214">
        <v>22.290613174438477</v>
      </c>
      <c r="H28" s="178">
        <v>0.62145322561264038</v>
      </c>
      <c r="I28" s="214">
        <v>21.829963684082031</v>
      </c>
      <c r="J28" s="178">
        <v>0.58236467838287354</v>
      </c>
      <c r="K28" s="214">
        <v>18.376522064208984</v>
      </c>
      <c r="L28" s="178">
        <v>0.50458920001983643</v>
      </c>
      <c r="M28" s="214" t="s">
        <v>231</v>
      </c>
      <c r="N28" s="214">
        <v>22.842512130737305</v>
      </c>
      <c r="O28" s="178">
        <v>0.47717690467834473</v>
      </c>
      <c r="P28" s="214">
        <v>22.876152038574219</v>
      </c>
      <c r="Q28" s="178">
        <v>0.50457537174224854</v>
      </c>
      <c r="R28" s="214">
        <v>21.124805450439453</v>
      </c>
      <c r="S28" s="178">
        <v>0.45519304275512695</v>
      </c>
      <c r="T28" s="214">
        <v>21.167140960693359</v>
      </c>
      <c r="U28" s="178">
        <v>0.37266892194747925</v>
      </c>
      <c r="V28" s="214">
        <v>19.388521194458008</v>
      </c>
      <c r="W28" s="178">
        <v>0.35556831955909729</v>
      </c>
    </row>
    <row r="29" spans="1:23" x14ac:dyDescent="0.2">
      <c r="B29" s="8" t="s">
        <v>114</v>
      </c>
      <c r="C29" s="214">
        <v>19.304342269897461</v>
      </c>
      <c r="D29" s="178">
        <v>0.52541959285736084</v>
      </c>
      <c r="E29" s="214">
        <v>21.430080413818359</v>
      </c>
      <c r="F29" s="178">
        <v>1.4782346487045288</v>
      </c>
      <c r="G29" s="214">
        <v>19.917692184448242</v>
      </c>
      <c r="H29" s="178">
        <v>0.58159011602401733</v>
      </c>
      <c r="I29" s="214">
        <v>19.976631164550781</v>
      </c>
      <c r="J29" s="178">
        <v>0.52199327945709229</v>
      </c>
      <c r="K29" s="214">
        <v>17.350166320800781</v>
      </c>
      <c r="L29" s="178">
        <v>0.47384142875671387</v>
      </c>
      <c r="M29" s="214" t="s">
        <v>231</v>
      </c>
      <c r="N29" s="214">
        <v>21.912654876708984</v>
      </c>
      <c r="O29" s="178">
        <v>0.36952203512191772</v>
      </c>
      <c r="P29" s="214">
        <v>25.077730178833008</v>
      </c>
      <c r="Q29" s="178">
        <v>0.68913561105728149</v>
      </c>
      <c r="R29" s="214">
        <v>23.587173461914063</v>
      </c>
      <c r="S29" s="178">
        <v>0.36722803115844727</v>
      </c>
      <c r="T29" s="214">
        <v>23.626689910888672</v>
      </c>
      <c r="U29" s="178">
        <v>0.34007662534713745</v>
      </c>
      <c r="V29" s="214">
        <v>20.283782958984375</v>
      </c>
      <c r="W29" s="178">
        <v>0.30241066217422485</v>
      </c>
    </row>
    <row r="30" spans="1:23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x14ac:dyDescent="0.2">
      <c r="B31" s="6" t="s">
        <v>149</v>
      </c>
      <c r="C31" s="214">
        <v>18.572072982788086</v>
      </c>
      <c r="D31" s="178">
        <v>0.56613695621490479</v>
      </c>
      <c r="E31" s="214">
        <v>19.142396926879883</v>
      </c>
      <c r="F31" s="178">
        <v>0.64852482080459595</v>
      </c>
      <c r="G31" s="214">
        <v>21.491371154785156</v>
      </c>
      <c r="H31" s="178">
        <v>0.59040093421936035</v>
      </c>
      <c r="I31" s="214">
        <v>21.196573257446289</v>
      </c>
      <c r="J31" s="178">
        <v>0.54448127746582031</v>
      </c>
      <c r="K31" s="214">
        <v>17.558143615722656</v>
      </c>
      <c r="L31" s="178">
        <v>0.49510979652404785</v>
      </c>
      <c r="M31" s="214" t="s">
        <v>231</v>
      </c>
      <c r="N31" s="214">
        <v>16.626672744750977</v>
      </c>
      <c r="O31" s="178">
        <v>0.35188862681388855</v>
      </c>
      <c r="P31" s="214">
        <v>19.422588348388672</v>
      </c>
      <c r="Q31" s="178">
        <v>0.43791094422340393</v>
      </c>
      <c r="R31" s="214">
        <v>19.930818557739258</v>
      </c>
      <c r="S31" s="178">
        <v>0.36937069892883301</v>
      </c>
      <c r="T31" s="214">
        <v>20.500057220458984</v>
      </c>
      <c r="U31" s="178">
        <v>0.35812914371490479</v>
      </c>
      <c r="V31" s="214">
        <v>17.451662063598633</v>
      </c>
      <c r="W31" s="178">
        <v>0.36986380815505981</v>
      </c>
    </row>
    <row r="32" spans="1:23" ht="13.5" thickBot="1" x14ac:dyDescent="0.25">
      <c r="A32" s="25"/>
      <c r="B32" s="108" t="s">
        <v>150</v>
      </c>
      <c r="C32" s="109">
        <v>49.158729553222656</v>
      </c>
      <c r="D32" s="110">
        <v>0.67101627588272095</v>
      </c>
      <c r="E32" s="109">
        <v>51.232345581054687</v>
      </c>
      <c r="F32" s="110">
        <v>1.1178872585296631</v>
      </c>
      <c r="G32" s="109">
        <v>51.753147125244141</v>
      </c>
      <c r="H32" s="110">
        <v>0.7424665093421936</v>
      </c>
      <c r="I32" s="109">
        <v>53.591930389404297</v>
      </c>
      <c r="J32" s="110">
        <v>0.69984877109527588</v>
      </c>
      <c r="K32" s="109">
        <v>48.98077392578125</v>
      </c>
      <c r="L32" s="110">
        <v>0.67901754379272461</v>
      </c>
      <c r="M32" s="109" t="s">
        <v>231</v>
      </c>
      <c r="N32" s="109">
        <v>49.007034301757813</v>
      </c>
      <c r="O32" s="110">
        <v>0.41957911849021912</v>
      </c>
      <c r="P32" s="109">
        <v>52.05377197265625</v>
      </c>
      <c r="Q32" s="110">
        <v>0.69787466526031494</v>
      </c>
      <c r="R32" s="109">
        <v>51.632511138916016</v>
      </c>
      <c r="S32" s="110">
        <v>0.4456445574760437</v>
      </c>
      <c r="T32" s="109">
        <v>53.2093505859375</v>
      </c>
      <c r="U32" s="110">
        <v>0.39809319376945496</v>
      </c>
      <c r="V32" s="109">
        <v>50.709903717041016</v>
      </c>
      <c r="W32" s="110">
        <v>0.38955739140510559</v>
      </c>
    </row>
    <row r="33" spans="2:23" ht="13.5" thickTop="1" x14ac:dyDescent="0.2">
      <c r="B33" s="5" t="s">
        <v>240</v>
      </c>
      <c r="V33" s="4"/>
      <c r="W33" s="4"/>
    </row>
  </sheetData>
  <mergeCells count="18">
    <mergeCell ref="V11:W11"/>
    <mergeCell ref="B6:W6"/>
    <mergeCell ref="B7:W7"/>
    <mergeCell ref="B8:W8"/>
    <mergeCell ref="C9:L9"/>
    <mergeCell ref="N9:W9"/>
    <mergeCell ref="B9:B12"/>
    <mergeCell ref="C10:L10"/>
    <mergeCell ref="C11:D11"/>
    <mergeCell ref="K11:L11"/>
    <mergeCell ref="N10:W10"/>
    <mergeCell ref="I11:J11"/>
    <mergeCell ref="T11:U11"/>
    <mergeCell ref="E11:F11"/>
    <mergeCell ref="P11:Q11"/>
    <mergeCell ref="G11:H11"/>
    <mergeCell ref="R11:S11"/>
    <mergeCell ref="N11:O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6:W34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2" width="10.7109375" style="9" customWidth="1"/>
    <col min="13" max="13" width="1.7109375" style="9" customWidth="1"/>
    <col min="14" max="23" width="10.7109375" style="9" customWidth="1"/>
    <col min="24" max="16384" width="11.42578125" style="9"/>
  </cols>
  <sheetData>
    <row r="6" spans="1:23" ht="15" x14ac:dyDescent="0.25">
      <c r="A6" s="36"/>
      <c r="B6" s="310" t="s">
        <v>12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23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</row>
    <row r="8" spans="1:23" ht="18" customHeight="1" thickBot="1" x14ac:dyDescent="0.25">
      <c r="A8" s="124"/>
      <c r="B8" s="284" t="s">
        <v>254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</row>
    <row r="9" spans="1:23" ht="15.75" thickTop="1" x14ac:dyDescent="0.2">
      <c r="A9" s="115"/>
      <c r="B9" s="259" t="s">
        <v>124</v>
      </c>
      <c r="C9" s="286" t="s">
        <v>161</v>
      </c>
      <c r="D9" s="286"/>
      <c r="E9" s="286"/>
      <c r="F9" s="286"/>
      <c r="G9" s="286"/>
      <c r="H9" s="286"/>
      <c r="I9" s="286"/>
      <c r="J9" s="286"/>
      <c r="K9" s="286"/>
      <c r="L9" s="286"/>
      <c r="M9" s="115"/>
      <c r="N9" s="286" t="s">
        <v>129</v>
      </c>
      <c r="O9" s="286"/>
      <c r="P9" s="286"/>
      <c r="Q9" s="286"/>
      <c r="R9" s="286"/>
      <c r="S9" s="286"/>
      <c r="T9" s="286"/>
      <c r="U9" s="286"/>
      <c r="V9" s="286"/>
      <c r="W9" s="286"/>
    </row>
    <row r="10" spans="1:23" s="20" customFormat="1" ht="36" customHeight="1" x14ac:dyDescent="0.2">
      <c r="B10" s="285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23" s="20" customFormat="1" ht="14.25" customHeight="1" x14ac:dyDescent="0.2">
      <c r="B11" s="285"/>
      <c r="C11" s="299">
        <v>2008</v>
      </c>
      <c r="D11" s="299"/>
      <c r="E11" s="299">
        <v>2010</v>
      </c>
      <c r="F11" s="299"/>
      <c r="G11" s="299">
        <v>2012</v>
      </c>
      <c r="H11" s="299"/>
      <c r="I11" s="297">
        <v>2014</v>
      </c>
      <c r="J11" s="297"/>
      <c r="K11" s="299">
        <v>2016</v>
      </c>
      <c r="L11" s="299"/>
      <c r="N11" s="299">
        <v>2008</v>
      </c>
      <c r="O11" s="299"/>
      <c r="P11" s="299">
        <v>2010</v>
      </c>
      <c r="Q11" s="299"/>
      <c r="R11" s="299">
        <v>2012</v>
      </c>
      <c r="S11" s="299"/>
      <c r="T11" s="297">
        <v>2014</v>
      </c>
      <c r="U11" s="297"/>
      <c r="V11" s="299">
        <v>2016</v>
      </c>
      <c r="W11" s="299"/>
    </row>
    <row r="12" spans="1:23" ht="39.950000000000003" customHeight="1" thickBot="1" x14ac:dyDescent="0.25">
      <c r="A12" s="28"/>
      <c r="B12" s="260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52" t="s">
        <v>69</v>
      </c>
      <c r="L12" s="152" t="s">
        <v>126</v>
      </c>
      <c r="M12" s="28"/>
      <c r="N12" s="152" t="s">
        <v>69</v>
      </c>
      <c r="O12" s="152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52" t="s">
        <v>69</v>
      </c>
      <c r="W12" s="152" t="s">
        <v>126</v>
      </c>
    </row>
    <row r="13" spans="1:23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N13" s="34"/>
      <c r="O13" s="34"/>
      <c r="P13" s="34"/>
      <c r="Q13" s="34"/>
      <c r="R13" s="34"/>
      <c r="S13" s="35"/>
      <c r="T13" s="35"/>
      <c r="U13" s="35"/>
      <c r="V13" s="34"/>
      <c r="W13" s="35"/>
    </row>
    <row r="14" spans="1:23" x14ac:dyDescent="0.2">
      <c r="B14" s="13" t="s">
        <v>26</v>
      </c>
      <c r="C14" s="214">
        <v>71.090644836425781</v>
      </c>
      <c r="D14" s="178">
        <v>1.2266632318496704</v>
      </c>
      <c r="E14" s="214">
        <v>74.761672973632813</v>
      </c>
      <c r="F14" s="178">
        <v>1.3038541078567505</v>
      </c>
      <c r="G14" s="214">
        <v>72.29986572265625</v>
      </c>
      <c r="H14" s="178">
        <v>1.1593812704086304</v>
      </c>
      <c r="I14" s="214">
        <v>73.191383361816406</v>
      </c>
      <c r="J14" s="178">
        <v>1.1019457578659058</v>
      </c>
      <c r="K14" s="214">
        <v>71.872085571289063</v>
      </c>
      <c r="L14" s="178">
        <v>1.1754721403121948</v>
      </c>
      <c r="M14" s="214" t="s">
        <v>231</v>
      </c>
      <c r="N14" s="214">
        <v>41.168724060058594</v>
      </c>
      <c r="O14" s="178">
        <v>0.4252631664276123</v>
      </c>
      <c r="P14" s="214">
        <v>42.944347381591797</v>
      </c>
      <c r="Q14" s="178">
        <v>0.68043375015258789</v>
      </c>
      <c r="R14" s="214">
        <v>42.6026611328125</v>
      </c>
      <c r="S14" s="178">
        <v>0.45296350121498108</v>
      </c>
      <c r="T14" s="214">
        <v>43.187084197998047</v>
      </c>
      <c r="U14" s="178">
        <v>0.41743159294128418</v>
      </c>
      <c r="V14" s="214">
        <v>40.632770538330078</v>
      </c>
      <c r="W14" s="178">
        <v>0.40186670422554016</v>
      </c>
    </row>
    <row r="15" spans="1:23" ht="12.75" customHeight="1" x14ac:dyDescent="0.2">
      <c r="B15" s="13" t="s">
        <v>25</v>
      </c>
      <c r="C15" s="214">
        <v>37.819091796875</v>
      </c>
      <c r="D15" s="178">
        <v>1.0580073595046997</v>
      </c>
      <c r="E15" s="214">
        <v>37.000259399414063</v>
      </c>
      <c r="F15" s="178">
        <v>1.1891417503356934</v>
      </c>
      <c r="G15" s="214">
        <v>41.692100524902344</v>
      </c>
      <c r="H15" s="178">
        <v>1.2025508880615234</v>
      </c>
      <c r="I15" s="214">
        <v>41.367794036865234</v>
      </c>
      <c r="J15" s="178">
        <v>1.0980502367019653</v>
      </c>
      <c r="K15" s="214">
        <v>43.901554107666016</v>
      </c>
      <c r="L15" s="178">
        <v>1.0887607336044312</v>
      </c>
      <c r="M15" s="214" t="s">
        <v>231</v>
      </c>
      <c r="N15" s="214">
        <v>32.770000457763672</v>
      </c>
      <c r="O15" s="178">
        <v>0.34556663036346436</v>
      </c>
      <c r="P15" s="214">
        <v>34.545986175537109</v>
      </c>
      <c r="Q15" s="178">
        <v>0.54920089244842529</v>
      </c>
      <c r="R15" s="214">
        <v>35.003215789794922</v>
      </c>
      <c r="S15" s="178">
        <v>0.3837738037109375</v>
      </c>
      <c r="T15" s="214">
        <v>36.098625183105469</v>
      </c>
      <c r="U15" s="178">
        <v>0.35392934083938599</v>
      </c>
      <c r="V15" s="214">
        <v>35.08770751953125</v>
      </c>
      <c r="W15" s="178">
        <v>0.34553253650665283</v>
      </c>
    </row>
    <row r="16" spans="1:23" ht="12.75" customHeight="1" x14ac:dyDescent="0.2">
      <c r="B16" s="13" t="s">
        <v>24</v>
      </c>
      <c r="C16" s="214">
        <v>33.271553039550781</v>
      </c>
      <c r="D16" s="178">
        <v>1.4941114187240601</v>
      </c>
      <c r="E16" s="214">
        <v>37.761409759521484</v>
      </c>
      <c r="F16" s="178">
        <v>1.6416808366775513</v>
      </c>
      <c r="G16" s="214">
        <v>30.607769012451172</v>
      </c>
      <c r="H16" s="178">
        <v>1.5058228969573975</v>
      </c>
      <c r="I16" s="214">
        <v>31.823593139648437</v>
      </c>
      <c r="J16" s="178">
        <v>1.455249547958374</v>
      </c>
      <c r="K16" s="214">
        <v>27.970527648925781</v>
      </c>
      <c r="L16" s="178">
        <v>1.5214258432388306</v>
      </c>
      <c r="M16" s="214" t="s">
        <v>231</v>
      </c>
      <c r="N16" s="214">
        <v>8.3987274169921875</v>
      </c>
      <c r="O16" s="178">
        <v>0.27725452184677124</v>
      </c>
      <c r="P16" s="214">
        <v>8.3983640670776367</v>
      </c>
      <c r="Q16" s="178">
        <v>0.29904782772064209</v>
      </c>
      <c r="R16" s="214">
        <v>7.5994453430175781</v>
      </c>
      <c r="S16" s="178">
        <v>0.25679972767829895</v>
      </c>
      <c r="T16" s="214">
        <v>7.0884575843811035</v>
      </c>
      <c r="U16" s="178">
        <v>0.24285547435283661</v>
      </c>
      <c r="V16" s="214">
        <v>5.5450620651245117</v>
      </c>
      <c r="W16" s="178">
        <v>0.20070399343967438</v>
      </c>
    </row>
    <row r="17" spans="1:23" x14ac:dyDescent="0.2">
      <c r="B17" s="13" t="s">
        <v>23</v>
      </c>
      <c r="C17" s="214">
        <v>22.735553741455078</v>
      </c>
      <c r="D17" s="178">
        <v>1.0190470218658447</v>
      </c>
      <c r="E17" s="214">
        <v>18.856021881103516</v>
      </c>
      <c r="F17" s="178">
        <v>1.0999912023544312</v>
      </c>
      <c r="G17" s="214">
        <v>20.266210556030273</v>
      </c>
      <c r="H17" s="178">
        <v>0.96716135740280151</v>
      </c>
      <c r="I17" s="214">
        <v>18.935941696166992</v>
      </c>
      <c r="J17" s="178">
        <v>0.85503917932510376</v>
      </c>
      <c r="K17" s="214">
        <v>19.03892707824707</v>
      </c>
      <c r="L17" s="178">
        <v>0.8573535680770874</v>
      </c>
      <c r="M17" s="214" t="s">
        <v>231</v>
      </c>
      <c r="N17" s="214">
        <v>33.406509399414063</v>
      </c>
      <c r="O17" s="178">
        <v>0.34072870016098022</v>
      </c>
      <c r="P17" s="214">
        <v>29.074039459228516</v>
      </c>
      <c r="Q17" s="178">
        <v>0.73151040077209473</v>
      </c>
      <c r="R17" s="214">
        <v>29.462783813476563</v>
      </c>
      <c r="S17" s="178">
        <v>0.37124109268188477</v>
      </c>
      <c r="T17" s="214">
        <v>27.065357208251953</v>
      </c>
      <c r="U17" s="178">
        <v>0.29471060633659363</v>
      </c>
      <c r="V17" s="214">
        <v>27.596548080444336</v>
      </c>
      <c r="W17" s="178">
        <v>0.28718569874763489</v>
      </c>
    </row>
    <row r="18" spans="1:23" x14ac:dyDescent="0.2">
      <c r="B18" s="13" t="s">
        <v>22</v>
      </c>
      <c r="C18" s="214">
        <v>1.6475560665130615</v>
      </c>
      <c r="D18" s="178">
        <v>0.2220255583524704</v>
      </c>
      <c r="E18" s="214">
        <v>1.5948090553283691</v>
      </c>
      <c r="F18" s="178">
        <v>0.19515040516853333</v>
      </c>
      <c r="G18" s="214">
        <v>2.1652438640594482</v>
      </c>
      <c r="H18" s="178">
        <v>0.29826799035072327</v>
      </c>
      <c r="I18" s="214">
        <v>2.8657369613647461</v>
      </c>
      <c r="J18" s="178">
        <v>0.47943797707557678</v>
      </c>
      <c r="K18" s="214">
        <v>2.4422624111175537</v>
      </c>
      <c r="L18" s="178">
        <v>0.33005833625793457</v>
      </c>
      <c r="M18" s="214" t="s">
        <v>231</v>
      </c>
      <c r="N18" s="214">
        <v>5.0180544853210449</v>
      </c>
      <c r="O18" s="178">
        <v>0.12313913553953171</v>
      </c>
      <c r="P18" s="214">
        <v>6.3631086349487305</v>
      </c>
      <c r="Q18" s="178">
        <v>0.17715565860271454</v>
      </c>
      <c r="R18" s="214">
        <v>6.5908660888671875</v>
      </c>
      <c r="S18" s="178">
        <v>0.16990344226360321</v>
      </c>
      <c r="T18" s="214">
        <v>7.5345091819763184</v>
      </c>
      <c r="U18" s="178">
        <v>0.17116700112819672</v>
      </c>
      <c r="V18" s="214">
        <v>7.4892864227294922</v>
      </c>
      <c r="W18" s="178">
        <v>0.16279919445514679</v>
      </c>
    </row>
    <row r="19" spans="1:23" x14ac:dyDescent="0.2">
      <c r="B19" s="13" t="s">
        <v>68</v>
      </c>
      <c r="C19" s="214">
        <v>4.5262446403503418</v>
      </c>
      <c r="D19" s="178">
        <v>0.36307701468467712</v>
      </c>
      <c r="E19" s="214">
        <v>4.7874994277954102</v>
      </c>
      <c r="F19" s="178">
        <v>0.38793990015983582</v>
      </c>
      <c r="G19" s="214">
        <v>5.2686748504638672</v>
      </c>
      <c r="H19" s="178">
        <v>0.42176195979118347</v>
      </c>
      <c r="I19" s="214">
        <v>5.0069351196289062</v>
      </c>
      <c r="J19" s="178">
        <v>0.4062265157699585</v>
      </c>
      <c r="K19" s="214">
        <v>6.646726131439209</v>
      </c>
      <c r="L19" s="178">
        <v>0.50003898143768311</v>
      </c>
      <c r="M19" s="214" t="s">
        <v>231</v>
      </c>
      <c r="N19" s="214">
        <v>20.406707763671875</v>
      </c>
      <c r="O19" s="178">
        <v>0.25194072723388672</v>
      </c>
      <c r="P19" s="214">
        <v>21.618501663208008</v>
      </c>
      <c r="Q19" s="178">
        <v>0.33307686448097229</v>
      </c>
      <c r="R19" s="214">
        <v>21.34368896484375</v>
      </c>
      <c r="S19" s="178">
        <v>0.29888594150543213</v>
      </c>
      <c r="T19" s="214">
        <v>22.213047027587891</v>
      </c>
      <c r="U19" s="178">
        <v>0.29825824499130249</v>
      </c>
      <c r="V19" s="214">
        <v>24.281396865844727</v>
      </c>
      <c r="W19" s="178">
        <v>0.30297207832336426</v>
      </c>
    </row>
    <row r="20" spans="1:23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x14ac:dyDescent="0.2">
      <c r="B21" s="8" t="s">
        <v>20</v>
      </c>
      <c r="C21" s="214">
        <v>93.826202392578125</v>
      </c>
      <c r="D21" s="178">
        <v>0.44057661294937134</v>
      </c>
      <c r="E21" s="214">
        <v>93.617691040039063</v>
      </c>
      <c r="F21" s="178">
        <v>0.45434924960136414</v>
      </c>
      <c r="G21" s="214">
        <v>92.566078186035156</v>
      </c>
      <c r="H21" s="178">
        <v>0.522086501121521</v>
      </c>
      <c r="I21" s="214">
        <v>92.127326965332031</v>
      </c>
      <c r="J21" s="178">
        <v>0.65258044004440308</v>
      </c>
      <c r="K21" s="214">
        <v>90.9110107421875</v>
      </c>
      <c r="L21" s="178">
        <v>0.61691582202911377</v>
      </c>
      <c r="M21" s="214" t="s">
        <v>231</v>
      </c>
      <c r="N21" s="214">
        <v>74.575241088867187</v>
      </c>
      <c r="O21" s="178">
        <v>0.28395795822143555</v>
      </c>
      <c r="P21" s="214">
        <v>72.018394470214844</v>
      </c>
      <c r="Q21" s="178">
        <v>0.36909738183021545</v>
      </c>
      <c r="R21" s="214">
        <v>72.065444946289063</v>
      </c>
      <c r="S21" s="178">
        <v>0.33530953526496887</v>
      </c>
      <c r="T21" s="214">
        <v>70.25244140625</v>
      </c>
      <c r="U21" s="178">
        <v>0.3439752459526062</v>
      </c>
      <c r="V21" s="214">
        <v>68.229316711425781</v>
      </c>
      <c r="W21" s="178">
        <v>0.32726341485977173</v>
      </c>
    </row>
    <row r="22" spans="1:23" ht="12.75" customHeight="1" x14ac:dyDescent="0.2">
      <c r="B22" s="8" t="s">
        <v>19</v>
      </c>
      <c r="C22" s="214">
        <v>66.804466247558594</v>
      </c>
      <c r="D22" s="178">
        <v>1.2930190563201904</v>
      </c>
      <c r="E22" s="214">
        <v>64.582717895507813</v>
      </c>
      <c r="F22" s="178">
        <v>1.2917181253433228</v>
      </c>
      <c r="G22" s="214">
        <v>56.114025115966797</v>
      </c>
      <c r="H22" s="178">
        <v>1.3678097724914551</v>
      </c>
      <c r="I22" s="214">
        <v>54.786022186279297</v>
      </c>
      <c r="J22" s="178">
        <v>1.3400893211364746</v>
      </c>
      <c r="K22" s="214">
        <v>47.922714233398437</v>
      </c>
      <c r="L22" s="178">
        <v>1.3447192907333374</v>
      </c>
      <c r="M22" s="214" t="s">
        <v>231</v>
      </c>
      <c r="N22" s="214">
        <v>27.539247512817383</v>
      </c>
      <c r="O22" s="178">
        <v>0.40468865633010864</v>
      </c>
      <c r="P22" s="214">
        <v>24.230308532714844</v>
      </c>
      <c r="Q22" s="178">
        <v>0.38808795809745789</v>
      </c>
      <c r="R22" s="214">
        <v>20.489059448242188</v>
      </c>
      <c r="S22" s="178">
        <v>0.38414931297302246</v>
      </c>
      <c r="T22" s="214">
        <v>18.517675399780273</v>
      </c>
      <c r="U22" s="178">
        <v>0.32565793395042419</v>
      </c>
      <c r="V22" s="214">
        <v>15.7000732421875</v>
      </c>
      <c r="W22" s="178">
        <v>0.27446576952934265</v>
      </c>
    </row>
    <row r="23" spans="1:23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x14ac:dyDescent="0.2">
      <c r="B24" s="6" t="s">
        <v>18</v>
      </c>
      <c r="C24" s="214">
        <v>37.595756530761719</v>
      </c>
      <c r="D24" s="178">
        <v>0.76974964141845703</v>
      </c>
      <c r="E24" s="214">
        <v>36.237960815429687</v>
      </c>
      <c r="F24" s="178">
        <v>0.74843668937683105</v>
      </c>
      <c r="G24" s="214">
        <v>34.102996826171875</v>
      </c>
      <c r="H24" s="178">
        <v>0.82197123765945435</v>
      </c>
      <c r="I24" s="214">
        <v>33.864273071289063</v>
      </c>
      <c r="J24" s="178">
        <v>0.76373380422592163</v>
      </c>
      <c r="K24" s="214">
        <v>31.583681106567383</v>
      </c>
      <c r="L24" s="178">
        <v>0.74413979053497314</v>
      </c>
      <c r="M24" s="214" t="s">
        <v>231</v>
      </c>
      <c r="N24" s="214">
        <v>20.079282760620117</v>
      </c>
      <c r="O24" s="178">
        <v>0.21799165010452271</v>
      </c>
      <c r="P24" s="214">
        <v>18.946834564208984</v>
      </c>
      <c r="Q24" s="178">
        <v>0.32907772064208984</v>
      </c>
      <c r="R24" s="214">
        <v>17.644693374633789</v>
      </c>
      <c r="S24" s="178">
        <v>0.22487980127334595</v>
      </c>
      <c r="T24" s="214">
        <v>16.983015060424805</v>
      </c>
      <c r="U24" s="178">
        <v>0.20121647417545319</v>
      </c>
      <c r="V24" s="214">
        <v>15.920766830444336</v>
      </c>
      <c r="W24" s="178">
        <v>0.17994001507759094</v>
      </c>
    </row>
    <row r="25" spans="1:23" x14ac:dyDescent="0.2">
      <c r="B25" s="8" t="s">
        <v>17</v>
      </c>
      <c r="C25" s="214">
        <v>49.773090362548828</v>
      </c>
      <c r="D25" s="178">
        <v>1.6000940799713135</v>
      </c>
      <c r="E25" s="214">
        <v>35.973987579345703</v>
      </c>
      <c r="F25" s="178">
        <v>1.3083449602127075</v>
      </c>
      <c r="G25" s="214">
        <v>24.297506332397461</v>
      </c>
      <c r="H25" s="178">
        <v>0.99318939447402954</v>
      </c>
      <c r="I25" s="214">
        <v>19.471763610839844</v>
      </c>
      <c r="J25" s="178">
        <v>0.78790289163589478</v>
      </c>
      <c r="K25" s="214">
        <v>15.090677261352539</v>
      </c>
      <c r="L25" s="178">
        <v>0.59309238195419312</v>
      </c>
      <c r="M25" s="214" t="s">
        <v>231</v>
      </c>
      <c r="N25" s="214">
        <v>37.043952941894531</v>
      </c>
      <c r="O25" s="178">
        <v>0.37911900877952576</v>
      </c>
      <c r="P25" s="214">
        <v>28.483108520507812</v>
      </c>
      <c r="Q25" s="178">
        <v>0.34063240885734558</v>
      </c>
      <c r="R25" s="214">
        <v>21.244861602783203</v>
      </c>
      <c r="S25" s="178">
        <v>0.29252961277961731</v>
      </c>
      <c r="T25" s="214">
        <v>18.012086868286133</v>
      </c>
      <c r="U25" s="178">
        <v>0.25373774766921997</v>
      </c>
      <c r="V25" s="214">
        <v>15.586380958557129</v>
      </c>
      <c r="W25" s="178">
        <v>0.19295752048492432</v>
      </c>
    </row>
    <row r="26" spans="1:23" x14ac:dyDescent="0.2">
      <c r="B26" s="8" t="s">
        <v>16</v>
      </c>
      <c r="C26" s="214">
        <v>84.323265075683594</v>
      </c>
      <c r="D26" s="178">
        <v>0.74258142709732056</v>
      </c>
      <c r="E26" s="214">
        <v>81.466476440429688</v>
      </c>
      <c r="F26" s="178">
        <v>0.93845361471176147</v>
      </c>
      <c r="G26" s="214">
        <v>81.015914916992188</v>
      </c>
      <c r="H26" s="178">
        <v>0.82079291343688965</v>
      </c>
      <c r="I26" s="214">
        <v>79.412521362304688</v>
      </c>
      <c r="J26" s="178">
        <v>1.0497416257858276</v>
      </c>
      <c r="K26" s="214">
        <v>77.622161865234375</v>
      </c>
      <c r="L26" s="178">
        <v>0.93970370292663574</v>
      </c>
      <c r="M26" s="214" t="s">
        <v>231</v>
      </c>
      <c r="N26" s="214">
        <v>62.694877624511719</v>
      </c>
      <c r="O26" s="178">
        <v>0.32920375466346741</v>
      </c>
      <c r="P26" s="214">
        <v>58.450668334960938</v>
      </c>
      <c r="Q26" s="178">
        <v>0.52547276020050049</v>
      </c>
      <c r="R26" s="214">
        <v>59.113250732421875</v>
      </c>
      <c r="S26" s="178">
        <v>0.38319620490074158</v>
      </c>
      <c r="T26" s="214">
        <v>56.162879943847656</v>
      </c>
      <c r="U26" s="178">
        <v>0.371783047914505</v>
      </c>
      <c r="V26" s="214">
        <v>53.544910430908203</v>
      </c>
      <c r="W26" s="178">
        <v>0.36617040634155273</v>
      </c>
    </row>
    <row r="27" spans="1:23" x14ac:dyDescent="0.2">
      <c r="B27" s="8" t="s">
        <v>218</v>
      </c>
      <c r="C27" s="214">
        <v>45.446975708007812</v>
      </c>
      <c r="D27" s="178">
        <v>1.5099928379058838</v>
      </c>
      <c r="E27" s="214">
        <v>40.232162475585938</v>
      </c>
      <c r="F27" s="178">
        <v>1.5561859607696533</v>
      </c>
      <c r="G27" s="214">
        <v>34.294017791748047</v>
      </c>
      <c r="H27" s="178">
        <v>1.3597157001495361</v>
      </c>
      <c r="I27" s="214">
        <v>32.187000274658203</v>
      </c>
      <c r="J27" s="178">
        <v>1.2599020004272461</v>
      </c>
      <c r="K27" s="214">
        <v>30.208278656005859</v>
      </c>
      <c r="L27" s="178">
        <v>1.3965706825256348</v>
      </c>
      <c r="M27" s="214" t="s">
        <v>231</v>
      </c>
      <c r="N27" s="214">
        <v>14.385117530822754</v>
      </c>
      <c r="O27" s="178">
        <v>0.34707847237586975</v>
      </c>
      <c r="P27" s="214">
        <v>12.407774925231934</v>
      </c>
      <c r="Q27" s="178">
        <v>0.35820496082305908</v>
      </c>
      <c r="R27" s="214">
        <v>11.326179504394531</v>
      </c>
      <c r="S27" s="178">
        <v>0.31576153635978699</v>
      </c>
      <c r="T27" s="214">
        <v>10.124947547912598</v>
      </c>
      <c r="U27" s="178">
        <v>0.27093896269798279</v>
      </c>
      <c r="V27" s="214">
        <v>10.172607421875</v>
      </c>
      <c r="W27" s="178">
        <v>0.2759425938129425</v>
      </c>
    </row>
    <row r="28" spans="1:23" x14ac:dyDescent="0.2">
      <c r="B28" s="8" t="s">
        <v>15</v>
      </c>
      <c r="C28" s="214">
        <v>59.079246520996094</v>
      </c>
      <c r="D28" s="178">
        <v>1.726938009262085</v>
      </c>
      <c r="E28" s="214">
        <v>65.333267211914063</v>
      </c>
      <c r="F28" s="178">
        <v>1.7479732036590576</v>
      </c>
      <c r="G28" s="214">
        <v>59.673057556152344</v>
      </c>
      <c r="H28" s="178">
        <v>1.8589373826980591</v>
      </c>
      <c r="I28" s="214">
        <v>61.014598846435547</v>
      </c>
      <c r="J28" s="178">
        <v>1.6301383972167969</v>
      </c>
      <c r="K28" s="214">
        <v>56.268077850341797</v>
      </c>
      <c r="L28" s="178">
        <v>1.6335418224334717</v>
      </c>
      <c r="M28" s="214" t="s">
        <v>231</v>
      </c>
      <c r="N28" s="214">
        <v>18.535728454589844</v>
      </c>
      <c r="O28" s="178">
        <v>0.46883955597877502</v>
      </c>
      <c r="P28" s="214">
        <v>18.245878219604492</v>
      </c>
      <c r="Q28" s="178">
        <v>0.52917939424514771</v>
      </c>
      <c r="R28" s="214">
        <v>17.085527420043945</v>
      </c>
      <c r="S28" s="178">
        <v>0.49399495124816895</v>
      </c>
      <c r="T28" s="214">
        <v>16.828012466430664</v>
      </c>
      <c r="U28" s="178">
        <v>0.39579248428344727</v>
      </c>
      <c r="V28" s="214">
        <v>15.491003036499023</v>
      </c>
      <c r="W28" s="178">
        <v>0.37790596485137939</v>
      </c>
    </row>
    <row r="29" spans="1:23" x14ac:dyDescent="0.2">
      <c r="B29" s="8" t="s">
        <v>114</v>
      </c>
      <c r="C29" s="214">
        <v>37.934539794921875</v>
      </c>
      <c r="D29" s="178">
        <v>1.4331364631652832</v>
      </c>
      <c r="E29" s="214">
        <v>39.652206420898437</v>
      </c>
      <c r="F29" s="178">
        <v>1.3448246717453003</v>
      </c>
      <c r="G29" s="214">
        <v>34.4329833984375</v>
      </c>
      <c r="H29" s="178">
        <v>1.3117969036102295</v>
      </c>
      <c r="I29" s="214">
        <v>38.764064788818359</v>
      </c>
      <c r="J29" s="178">
        <v>1.3489086627960205</v>
      </c>
      <c r="K29" s="214">
        <v>30.509492874145508</v>
      </c>
      <c r="L29" s="178">
        <v>1.1015493869781494</v>
      </c>
      <c r="M29" s="214" t="s">
        <v>231</v>
      </c>
      <c r="N29" s="214">
        <v>19.811634063720703</v>
      </c>
      <c r="O29" s="178">
        <v>0.3345910906791687</v>
      </c>
      <c r="P29" s="214">
        <v>23.192516326904297</v>
      </c>
      <c r="Q29" s="178">
        <v>0.80255818367004395</v>
      </c>
      <c r="R29" s="214">
        <v>22.124744415283203</v>
      </c>
      <c r="S29" s="178">
        <v>0.36783862113952637</v>
      </c>
      <c r="T29" s="214">
        <v>21.650806427001953</v>
      </c>
      <c r="U29" s="178">
        <v>0.33026126027107239</v>
      </c>
      <c r="V29" s="214">
        <v>18.974277496337891</v>
      </c>
      <c r="W29" s="178">
        <v>0.29823940992355347</v>
      </c>
    </row>
    <row r="30" spans="1:23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x14ac:dyDescent="0.2">
      <c r="B31" s="6" t="s">
        <v>149</v>
      </c>
      <c r="C31" s="214">
        <v>38.319564819335938</v>
      </c>
      <c r="D31" s="178">
        <v>1.5106049776077271</v>
      </c>
      <c r="E31" s="214">
        <v>45.482311248779297</v>
      </c>
      <c r="F31" s="178">
        <v>1.7456498146057129</v>
      </c>
      <c r="G31" s="214">
        <v>42.368232727050781</v>
      </c>
      <c r="H31" s="178">
        <v>1.5927168130874634</v>
      </c>
      <c r="I31" s="214">
        <v>43.921302795410156</v>
      </c>
      <c r="J31" s="178">
        <v>1.5460653305053711</v>
      </c>
      <c r="K31" s="214">
        <v>41.887092590332031</v>
      </c>
      <c r="L31" s="178">
        <v>1.746950626373291</v>
      </c>
      <c r="M31" s="214" t="s">
        <v>231</v>
      </c>
      <c r="N31" s="214">
        <v>14.179924011230469</v>
      </c>
      <c r="O31" s="178">
        <v>0.33238759636878967</v>
      </c>
      <c r="P31" s="214">
        <v>16.5230712890625</v>
      </c>
      <c r="Q31" s="178">
        <v>0.41691684722900391</v>
      </c>
      <c r="R31" s="214">
        <v>17.651630401611328</v>
      </c>
      <c r="S31" s="178">
        <v>0.36187365651130676</v>
      </c>
      <c r="T31" s="214">
        <v>17.975399017333984</v>
      </c>
      <c r="U31" s="178">
        <v>0.33783286809921265</v>
      </c>
      <c r="V31" s="214">
        <v>14.936285972595215</v>
      </c>
      <c r="W31" s="178">
        <v>0.34839090704917908</v>
      </c>
    </row>
    <row r="32" spans="1:23" ht="13.5" thickBot="1" x14ac:dyDescent="0.25">
      <c r="A32" s="25"/>
      <c r="B32" s="108" t="s">
        <v>150</v>
      </c>
      <c r="C32" s="109">
        <v>72.738197326660156</v>
      </c>
      <c r="D32" s="110">
        <v>1.1734694242477417</v>
      </c>
      <c r="E32" s="109">
        <v>76.356475830078125</v>
      </c>
      <c r="F32" s="110">
        <v>1.2716184854507446</v>
      </c>
      <c r="G32" s="109">
        <v>74.465110778808594</v>
      </c>
      <c r="H32" s="110">
        <v>1.1288135051727295</v>
      </c>
      <c r="I32" s="109">
        <v>76.057121276855469</v>
      </c>
      <c r="J32" s="110">
        <v>1.0090911388397217</v>
      </c>
      <c r="K32" s="109">
        <v>74.314346313476562</v>
      </c>
      <c r="L32" s="110">
        <v>1.1127374172210693</v>
      </c>
      <c r="M32" s="109" t="s">
        <v>231</v>
      </c>
      <c r="N32" s="109">
        <v>46.186782836914062</v>
      </c>
      <c r="O32" s="110">
        <v>0.422811359167099</v>
      </c>
      <c r="P32" s="109">
        <v>49.307456970214844</v>
      </c>
      <c r="Q32" s="110">
        <v>0.74677532911300659</v>
      </c>
      <c r="R32" s="109">
        <v>49.193527221679688</v>
      </c>
      <c r="S32" s="110">
        <v>0.4579850435256958</v>
      </c>
      <c r="T32" s="109">
        <v>50.721591949462891</v>
      </c>
      <c r="U32" s="110">
        <v>0.40841516852378845</v>
      </c>
      <c r="V32" s="109">
        <v>48.122055053710938</v>
      </c>
      <c r="W32" s="110">
        <v>0.40506106615066528</v>
      </c>
    </row>
    <row r="33" spans="2:23" s="4" customFormat="1" ht="24.75" customHeight="1" thickTop="1" x14ac:dyDescent="0.2">
      <c r="B33" s="313" t="s">
        <v>236</v>
      </c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</row>
    <row r="34" spans="2:23" x14ac:dyDescent="0.2">
      <c r="B34" s="296" t="s">
        <v>240</v>
      </c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</row>
  </sheetData>
  <mergeCells count="20">
    <mergeCell ref="B6:W6"/>
    <mergeCell ref="B7:W7"/>
    <mergeCell ref="B8:W8"/>
    <mergeCell ref="B9:B12"/>
    <mergeCell ref="C9:L9"/>
    <mergeCell ref="N9:W9"/>
    <mergeCell ref="C10:L10"/>
    <mergeCell ref="N10:W10"/>
    <mergeCell ref="E11:F11"/>
    <mergeCell ref="P11:Q11"/>
    <mergeCell ref="B34:W34"/>
    <mergeCell ref="B33:W33"/>
    <mergeCell ref="C11:D11"/>
    <mergeCell ref="K11:L11"/>
    <mergeCell ref="N11:O11"/>
    <mergeCell ref="V11:W11"/>
    <mergeCell ref="G11:H11"/>
    <mergeCell ref="R11:S11"/>
    <mergeCell ref="I11:J11"/>
    <mergeCell ref="T11:U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6:AB35"/>
  <sheetViews>
    <sheetView zoomScaleNormal="100" zoomScaleSheetLayoutView="85" workbookViewId="0"/>
  </sheetViews>
  <sheetFormatPr baseColWidth="10" defaultRowHeight="12.75" x14ac:dyDescent="0.2"/>
  <cols>
    <col min="1" max="1" width="1.7109375" style="9" customWidth="1"/>
    <col min="2" max="2" width="58.28515625" style="9" customWidth="1"/>
    <col min="3" max="12" width="10.7109375" style="9" customWidth="1"/>
    <col min="13" max="13" width="1.7109375" style="9" customWidth="1"/>
    <col min="14" max="23" width="10.7109375" style="9" customWidth="1"/>
    <col min="24" max="16384" width="11.42578125" style="9"/>
  </cols>
  <sheetData>
    <row r="6" spans="1:23" ht="15" x14ac:dyDescent="0.25">
      <c r="A6" s="36"/>
      <c r="B6" s="310" t="s">
        <v>116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23" ht="15.75" customHeight="1" x14ac:dyDescent="0.2">
      <c r="A7" s="3"/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</row>
    <row r="8" spans="1:23" ht="18" customHeight="1" thickBot="1" x14ac:dyDescent="0.25">
      <c r="A8" s="124"/>
      <c r="B8" s="284" t="s">
        <v>255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</row>
    <row r="9" spans="1:23" ht="15.75" thickTop="1" x14ac:dyDescent="0.2">
      <c r="A9" s="115"/>
      <c r="B9" s="259" t="s">
        <v>124</v>
      </c>
      <c r="C9" s="286" t="s">
        <v>75</v>
      </c>
      <c r="D9" s="286"/>
      <c r="E9" s="286"/>
      <c r="F9" s="286"/>
      <c r="G9" s="286"/>
      <c r="H9" s="286"/>
      <c r="I9" s="286"/>
      <c r="J9" s="286"/>
      <c r="K9" s="286"/>
      <c r="L9" s="286"/>
      <c r="M9" s="115"/>
      <c r="N9" s="286" t="s">
        <v>74</v>
      </c>
      <c r="O9" s="286"/>
      <c r="P9" s="286"/>
      <c r="Q9" s="286"/>
      <c r="R9" s="286"/>
      <c r="S9" s="286"/>
      <c r="T9" s="286"/>
      <c r="U9" s="286"/>
      <c r="V9" s="286"/>
      <c r="W9" s="286"/>
    </row>
    <row r="10" spans="1:23" s="20" customFormat="1" ht="36" customHeight="1" x14ac:dyDescent="0.2">
      <c r="B10" s="285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23" s="20" customFormat="1" ht="14.25" customHeight="1" x14ac:dyDescent="0.2">
      <c r="B11" s="285"/>
      <c r="C11" s="299">
        <v>2008</v>
      </c>
      <c r="D11" s="299"/>
      <c r="E11" s="299">
        <v>2010</v>
      </c>
      <c r="F11" s="299"/>
      <c r="G11" s="299">
        <v>2012</v>
      </c>
      <c r="H11" s="299"/>
      <c r="I11" s="297">
        <v>2014</v>
      </c>
      <c r="J11" s="297"/>
      <c r="K11" s="299">
        <v>2016</v>
      </c>
      <c r="L11" s="299"/>
      <c r="N11" s="299">
        <v>2008</v>
      </c>
      <c r="O11" s="299"/>
      <c r="P11" s="299">
        <v>2010</v>
      </c>
      <c r="Q11" s="299"/>
      <c r="R11" s="299">
        <v>2012</v>
      </c>
      <c r="S11" s="299"/>
      <c r="T11" s="297">
        <v>2014</v>
      </c>
      <c r="U11" s="297"/>
      <c r="V11" s="299">
        <v>2016</v>
      </c>
      <c r="W11" s="299"/>
    </row>
    <row r="12" spans="1:23" ht="39.950000000000003" customHeight="1" thickBot="1" x14ac:dyDescent="0.25">
      <c r="A12" s="28"/>
      <c r="B12" s="260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52" t="s">
        <v>69</v>
      </c>
      <c r="L12" s="152" t="s">
        <v>126</v>
      </c>
      <c r="M12" s="28"/>
      <c r="N12" s="152" t="s">
        <v>69</v>
      </c>
      <c r="O12" s="152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52" t="s">
        <v>69</v>
      </c>
      <c r="W12" s="152" t="s">
        <v>126</v>
      </c>
    </row>
    <row r="13" spans="1:23" x14ac:dyDescent="0.2">
      <c r="B13" s="7" t="s">
        <v>119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N13" s="34"/>
      <c r="O13" s="34"/>
      <c r="P13" s="34"/>
      <c r="Q13" s="34"/>
      <c r="R13" s="34"/>
      <c r="S13" s="35"/>
      <c r="T13" s="35"/>
      <c r="U13" s="35"/>
      <c r="V13" s="34"/>
      <c r="W13" s="35"/>
    </row>
    <row r="14" spans="1:23" x14ac:dyDescent="0.2">
      <c r="B14" s="13" t="s">
        <v>26</v>
      </c>
      <c r="C14" s="214">
        <v>75.96600341796875</v>
      </c>
      <c r="D14" s="178">
        <v>1.2119112014770508</v>
      </c>
      <c r="E14" s="214">
        <v>79.527824401855469</v>
      </c>
      <c r="F14" s="178">
        <v>1.2409857511520386</v>
      </c>
      <c r="G14" s="214">
        <v>76.798751831054687</v>
      </c>
      <c r="H14" s="178">
        <v>1.1768726110458374</v>
      </c>
      <c r="I14" s="214">
        <v>78.400550842285156</v>
      </c>
      <c r="J14" s="178">
        <v>1.1225783824920654</v>
      </c>
      <c r="K14" s="214">
        <v>77.633331298828125</v>
      </c>
      <c r="L14" s="178">
        <v>1.1659542322158813</v>
      </c>
      <c r="M14" s="214" t="s">
        <v>231</v>
      </c>
      <c r="N14" s="214">
        <v>41.411693572998047</v>
      </c>
      <c r="O14" s="178">
        <v>0.41369953751564026</v>
      </c>
      <c r="P14" s="214">
        <v>43.334609985351563</v>
      </c>
      <c r="Q14" s="178">
        <v>0.63904714584350586</v>
      </c>
      <c r="R14" s="214">
        <v>42.983798980712891</v>
      </c>
      <c r="S14" s="178">
        <v>0.43918448686599731</v>
      </c>
      <c r="T14" s="214">
        <v>43.6226806640625</v>
      </c>
      <c r="U14" s="178">
        <v>0.39473241567611694</v>
      </c>
      <c r="V14" s="214">
        <v>41.029888153076172</v>
      </c>
      <c r="W14" s="178">
        <v>0.38559412956237793</v>
      </c>
    </row>
    <row r="15" spans="1:23" ht="12.75" customHeight="1" x14ac:dyDescent="0.2">
      <c r="B15" s="13" t="s">
        <v>25</v>
      </c>
      <c r="C15" s="214">
        <v>35.298110961914062</v>
      </c>
      <c r="D15" s="178">
        <v>1.1054041385650635</v>
      </c>
      <c r="E15" s="214">
        <v>34.807769775390625</v>
      </c>
      <c r="F15" s="178">
        <v>1.2680801153182983</v>
      </c>
      <c r="G15" s="214">
        <v>38.796009063720703</v>
      </c>
      <c r="H15" s="178">
        <v>1.3327538967132568</v>
      </c>
      <c r="I15" s="214">
        <v>38.528907775878906</v>
      </c>
      <c r="J15" s="178">
        <v>1.2164151668548584</v>
      </c>
      <c r="K15" s="214">
        <v>42.810459136962891</v>
      </c>
      <c r="L15" s="178">
        <v>1.219964861869812</v>
      </c>
      <c r="M15" s="214" t="s">
        <v>231</v>
      </c>
      <c r="N15" s="214">
        <v>32.670291900634766</v>
      </c>
      <c r="O15" s="178">
        <v>0.33521401882171631</v>
      </c>
      <c r="P15" s="214">
        <v>34.406791687011719</v>
      </c>
      <c r="Q15" s="178">
        <v>0.51470756530761719</v>
      </c>
      <c r="R15" s="214">
        <v>35.065776824951172</v>
      </c>
      <c r="S15" s="178">
        <v>0.37412974238395691</v>
      </c>
      <c r="T15" s="214">
        <v>36.192455291748047</v>
      </c>
      <c r="U15" s="178">
        <v>0.34521931409835815</v>
      </c>
      <c r="V15" s="214">
        <v>35.218910217285156</v>
      </c>
      <c r="W15" s="178">
        <v>0.33081918954849243</v>
      </c>
    </row>
    <row r="16" spans="1:23" ht="12.75" customHeight="1" x14ac:dyDescent="0.2">
      <c r="B16" s="13" t="s">
        <v>24</v>
      </c>
      <c r="C16" s="214">
        <v>40.667896270751953</v>
      </c>
      <c r="D16" s="178">
        <v>1.7772121429443359</v>
      </c>
      <c r="E16" s="214">
        <v>44.720058441162109</v>
      </c>
      <c r="F16" s="178">
        <v>1.86788010597229</v>
      </c>
      <c r="G16" s="214">
        <v>38.002742767333984</v>
      </c>
      <c r="H16" s="178">
        <v>1.8665187358856201</v>
      </c>
      <c r="I16" s="214">
        <v>39.87164306640625</v>
      </c>
      <c r="J16" s="178">
        <v>1.7390849590301514</v>
      </c>
      <c r="K16" s="214">
        <v>34.8228759765625</v>
      </c>
      <c r="L16" s="178">
        <v>1.7529606819152832</v>
      </c>
      <c r="M16" s="214" t="s">
        <v>231</v>
      </c>
      <c r="N16" s="214">
        <v>8.7413978576660156</v>
      </c>
      <c r="O16" s="178">
        <v>0.26971805095672607</v>
      </c>
      <c r="P16" s="214">
        <v>8.9278182983398437</v>
      </c>
      <c r="Q16" s="178">
        <v>0.2935606837272644</v>
      </c>
      <c r="R16" s="214">
        <v>7.9180197715759277</v>
      </c>
      <c r="S16" s="178">
        <v>0.24860008060932159</v>
      </c>
      <c r="T16" s="214">
        <v>7.4302248954772949</v>
      </c>
      <c r="U16" s="178">
        <v>0.23744742572307587</v>
      </c>
      <c r="V16" s="214">
        <v>5.8109769821166992</v>
      </c>
      <c r="W16" s="178">
        <v>0.19606100022792816</v>
      </c>
    </row>
    <row r="17" spans="1:23" x14ac:dyDescent="0.2">
      <c r="B17" s="13" t="s">
        <v>23</v>
      </c>
      <c r="C17" s="214">
        <v>19.961526870727539</v>
      </c>
      <c r="D17" s="178">
        <v>1.0385775566101074</v>
      </c>
      <c r="E17" s="214">
        <v>16.618257522583008</v>
      </c>
      <c r="F17" s="178">
        <v>1.0386754274368286</v>
      </c>
      <c r="G17" s="214">
        <v>18.646953582763672</v>
      </c>
      <c r="H17" s="178">
        <v>0.99756944179534912</v>
      </c>
      <c r="I17" s="214">
        <v>17.142097473144531</v>
      </c>
      <c r="J17" s="178">
        <v>0.96041214466094971</v>
      </c>
      <c r="K17" s="214">
        <v>16.435033798217773</v>
      </c>
      <c r="L17" s="178">
        <v>0.88962793350219727</v>
      </c>
      <c r="M17" s="214" t="s">
        <v>231</v>
      </c>
      <c r="N17" s="214">
        <v>33.253154754638672</v>
      </c>
      <c r="O17" s="178">
        <v>0.33452096581459045</v>
      </c>
      <c r="P17" s="214">
        <v>29.300447463989258</v>
      </c>
      <c r="Q17" s="178">
        <v>0.71296924352645874</v>
      </c>
      <c r="R17" s="214">
        <v>29.589744567871094</v>
      </c>
      <c r="S17" s="178">
        <v>0.37161150574684143</v>
      </c>
      <c r="T17" s="214">
        <v>27.229066848754883</v>
      </c>
      <c r="U17" s="178">
        <v>0.29056218266487122</v>
      </c>
      <c r="V17" s="214">
        <v>27.751163482666016</v>
      </c>
      <c r="W17" s="178">
        <v>0.28030312061309814</v>
      </c>
    </row>
    <row r="18" spans="1:23" x14ac:dyDescent="0.2">
      <c r="B18" s="13" t="s">
        <v>22</v>
      </c>
      <c r="C18" s="214">
        <v>1.0650497674942017</v>
      </c>
      <c r="D18" s="178">
        <v>0.18521980941295624</v>
      </c>
      <c r="E18" s="214">
        <v>0.7364041805267334</v>
      </c>
      <c r="F18" s="178">
        <v>0.11066806316375732</v>
      </c>
      <c r="G18" s="214">
        <v>1.0935342311859131</v>
      </c>
      <c r="H18" s="178">
        <v>0.14384733140468597</v>
      </c>
      <c r="I18" s="214">
        <v>1.2617291212081909</v>
      </c>
      <c r="J18" s="178">
        <v>0.16312193870544434</v>
      </c>
      <c r="K18" s="214">
        <v>1.216403603553772</v>
      </c>
      <c r="L18" s="178">
        <v>0.16557635366916656</v>
      </c>
      <c r="M18" s="214" t="s">
        <v>231</v>
      </c>
      <c r="N18" s="214">
        <v>4.9412684440612793</v>
      </c>
      <c r="O18" s="178">
        <v>0.11836358904838562</v>
      </c>
      <c r="P18" s="214">
        <v>6.1409363746643066</v>
      </c>
      <c r="Q18" s="178">
        <v>0.1668485701084137</v>
      </c>
      <c r="R18" s="214">
        <v>6.4174609184265137</v>
      </c>
      <c r="S18" s="178">
        <v>0.165850430727005</v>
      </c>
      <c r="T18" s="214">
        <v>7.3459715843200684</v>
      </c>
      <c r="U18" s="178">
        <v>0.16285412013530731</v>
      </c>
      <c r="V18" s="214">
        <v>7.289093017578125</v>
      </c>
      <c r="W18" s="178">
        <v>0.15906882286071777</v>
      </c>
    </row>
    <row r="19" spans="1:23" x14ac:dyDescent="0.2">
      <c r="B19" s="13" t="s">
        <v>68</v>
      </c>
      <c r="C19" s="214">
        <v>3.007420539855957</v>
      </c>
      <c r="D19" s="178">
        <v>0.27097401022911072</v>
      </c>
      <c r="E19" s="214">
        <v>3.1175103187561035</v>
      </c>
      <c r="F19" s="178">
        <v>0.30837863683700562</v>
      </c>
      <c r="G19" s="214">
        <v>3.4607594013214111</v>
      </c>
      <c r="H19" s="178">
        <v>0.33029502630233765</v>
      </c>
      <c r="I19" s="214">
        <v>3.1956202983856201</v>
      </c>
      <c r="J19" s="178">
        <v>0.29553809762001038</v>
      </c>
      <c r="K19" s="214">
        <v>4.7152271270751953</v>
      </c>
      <c r="L19" s="178">
        <v>0.40884247422218323</v>
      </c>
      <c r="M19" s="214" t="s">
        <v>231</v>
      </c>
      <c r="N19" s="214">
        <v>20.393886566162109</v>
      </c>
      <c r="O19" s="178">
        <v>0.24783872067928314</v>
      </c>
      <c r="P19" s="214">
        <v>21.224004745483398</v>
      </c>
      <c r="Q19" s="178">
        <v>0.32464376091957092</v>
      </c>
      <c r="R19" s="214">
        <v>21.008998870849609</v>
      </c>
      <c r="S19" s="178">
        <v>0.28607577085494995</v>
      </c>
      <c r="T19" s="214">
        <v>21.802280426025391</v>
      </c>
      <c r="U19" s="178">
        <v>0.29070425033569336</v>
      </c>
      <c r="V19" s="214">
        <v>23.92985725402832</v>
      </c>
      <c r="W19" s="178">
        <v>0.29463133215904236</v>
      </c>
    </row>
    <row r="20" spans="1:23" x14ac:dyDescent="0.2">
      <c r="B20" s="11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x14ac:dyDescent="0.2">
      <c r="B21" s="8" t="s">
        <v>20</v>
      </c>
      <c r="C21" s="214">
        <v>95.927528381347656</v>
      </c>
      <c r="D21" s="178">
        <v>0.34989997744560242</v>
      </c>
      <c r="E21" s="214">
        <v>96.146080017089844</v>
      </c>
      <c r="F21" s="178">
        <v>0.35230264067649841</v>
      </c>
      <c r="G21" s="214">
        <v>95.445701599121094</v>
      </c>
      <c r="H21" s="178">
        <v>0.38231831789016724</v>
      </c>
      <c r="I21" s="214">
        <v>95.542648315429687</v>
      </c>
      <c r="J21" s="178">
        <v>0.37717515230178833</v>
      </c>
      <c r="K21" s="214">
        <v>94.068367004394531</v>
      </c>
      <c r="L21" s="178">
        <v>0.46994760632514954</v>
      </c>
      <c r="M21" s="214" t="s">
        <v>231</v>
      </c>
      <c r="N21" s="214">
        <v>74.664840698242188</v>
      </c>
      <c r="O21" s="178">
        <v>0.27812367677688599</v>
      </c>
      <c r="P21" s="214">
        <v>72.635055541992188</v>
      </c>
      <c r="Q21" s="178">
        <v>0.36267375946044922</v>
      </c>
      <c r="R21" s="214">
        <v>72.573539733886719</v>
      </c>
      <c r="S21" s="178">
        <v>0.32109469175338745</v>
      </c>
      <c r="T21" s="214">
        <v>70.85174560546875</v>
      </c>
      <c r="U21" s="178">
        <v>0.32014483213424683</v>
      </c>
      <c r="V21" s="214">
        <v>68.781051635742188</v>
      </c>
      <c r="W21" s="178">
        <v>0.31642353534698486</v>
      </c>
    </row>
    <row r="22" spans="1:23" ht="12.75" customHeight="1" x14ac:dyDescent="0.2">
      <c r="B22" s="8" t="s">
        <v>19</v>
      </c>
      <c r="C22" s="214">
        <v>75.9501953125</v>
      </c>
      <c r="D22" s="178">
        <v>1.1786141395568848</v>
      </c>
      <c r="E22" s="214">
        <v>71.990013122558594</v>
      </c>
      <c r="F22" s="178">
        <v>1.2191152572631836</v>
      </c>
      <c r="G22" s="214">
        <v>64.347160339355469</v>
      </c>
      <c r="H22" s="178">
        <v>1.4815680980682373</v>
      </c>
      <c r="I22" s="214">
        <v>63.83819580078125</v>
      </c>
      <c r="J22" s="178">
        <v>1.3886163234710693</v>
      </c>
      <c r="K22" s="214">
        <v>55.910968780517578</v>
      </c>
      <c r="L22" s="178">
        <v>1.4571595191955566</v>
      </c>
      <c r="M22" s="214" t="s">
        <v>231</v>
      </c>
      <c r="N22" s="214">
        <v>28.527610778808594</v>
      </c>
      <c r="O22" s="178">
        <v>0.39541491866111755</v>
      </c>
      <c r="P22" s="214">
        <v>25.375717163085938</v>
      </c>
      <c r="Q22" s="178">
        <v>0.38031435012817383</v>
      </c>
      <c r="R22" s="214">
        <v>21.359977722167969</v>
      </c>
      <c r="S22" s="178">
        <v>0.36740744113922119</v>
      </c>
      <c r="T22" s="214">
        <v>19.352933883666992</v>
      </c>
      <c r="U22" s="178">
        <v>0.31239596009254456</v>
      </c>
      <c r="V22" s="214">
        <v>16.318397521972656</v>
      </c>
      <c r="W22" s="178">
        <v>0.27098789811134338</v>
      </c>
    </row>
    <row r="23" spans="1:23" x14ac:dyDescent="0.2">
      <c r="B23" s="10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x14ac:dyDescent="0.2">
      <c r="B24" s="6" t="s">
        <v>18</v>
      </c>
      <c r="C24" s="214">
        <v>49.946075439453125</v>
      </c>
      <c r="D24" s="178">
        <v>0.99845045804977417</v>
      </c>
      <c r="E24" s="214">
        <v>48.577968597412109</v>
      </c>
      <c r="F24" s="178">
        <v>0.98928314447402954</v>
      </c>
      <c r="G24" s="214">
        <v>47.370445251464844</v>
      </c>
      <c r="H24" s="178">
        <v>1.0760362148284912</v>
      </c>
      <c r="I24" s="214">
        <v>46.512073516845703</v>
      </c>
      <c r="J24" s="178">
        <v>1.0181872844696045</v>
      </c>
      <c r="K24" s="214">
        <v>43.192161560058594</v>
      </c>
      <c r="L24" s="178">
        <v>0.95091235637664795</v>
      </c>
      <c r="M24" s="214" t="s">
        <v>231</v>
      </c>
      <c r="N24" s="214">
        <v>21.205558776855469</v>
      </c>
      <c r="O24" s="178">
        <v>0.22574357688426971</v>
      </c>
      <c r="P24" s="214">
        <v>20.023784637451172</v>
      </c>
      <c r="Q24" s="178">
        <v>0.34804466366767883</v>
      </c>
      <c r="R24" s="214">
        <v>18.554031372070313</v>
      </c>
      <c r="S24" s="178">
        <v>0.23445835709571838</v>
      </c>
      <c r="T24" s="214">
        <v>17.815265655517578</v>
      </c>
      <c r="U24" s="178">
        <v>0.20551979541778564</v>
      </c>
      <c r="V24" s="214">
        <v>16.673286437988281</v>
      </c>
      <c r="W24" s="178">
        <v>0.18674352765083313</v>
      </c>
    </row>
    <row r="25" spans="1:23" x14ac:dyDescent="0.2">
      <c r="B25" s="8" t="s">
        <v>17</v>
      </c>
      <c r="C25" s="214">
        <v>51.870391845703125</v>
      </c>
      <c r="D25" s="178">
        <v>2.0608997344970703</v>
      </c>
      <c r="E25" s="214">
        <v>36.357658386230469</v>
      </c>
      <c r="F25" s="178">
        <v>1.6305917501449585</v>
      </c>
      <c r="G25" s="214">
        <v>23.35987663269043</v>
      </c>
      <c r="H25" s="178">
        <v>1.2460561990737915</v>
      </c>
      <c r="I25" s="214">
        <v>18.3594970703125</v>
      </c>
      <c r="J25" s="178">
        <v>0.90835624933242798</v>
      </c>
      <c r="K25" s="214">
        <v>13.264517784118652</v>
      </c>
      <c r="L25" s="178">
        <v>0.6241869330406189</v>
      </c>
      <c r="M25" s="214" t="s">
        <v>231</v>
      </c>
      <c r="N25" s="214">
        <v>37.385791778564453</v>
      </c>
      <c r="O25" s="178">
        <v>0.37411785125732422</v>
      </c>
      <c r="P25" s="214">
        <v>28.855497360229492</v>
      </c>
      <c r="Q25" s="178">
        <v>0.3359512984752655</v>
      </c>
      <c r="R25" s="214">
        <v>21.271060943603516</v>
      </c>
      <c r="S25" s="178">
        <v>0.29029268026351929</v>
      </c>
      <c r="T25" s="214">
        <v>17.972646713256836</v>
      </c>
      <c r="U25" s="178">
        <v>0.24155263602733612</v>
      </c>
      <c r="V25" s="214">
        <v>15.485898017883301</v>
      </c>
      <c r="W25" s="178">
        <v>0.19000554084777832</v>
      </c>
    </row>
    <row r="26" spans="1:23" x14ac:dyDescent="0.2">
      <c r="B26" s="8" t="s">
        <v>16</v>
      </c>
      <c r="C26" s="214">
        <v>85.95794677734375</v>
      </c>
      <c r="D26" s="178">
        <v>0.77821499109268188</v>
      </c>
      <c r="E26" s="214">
        <v>83.547187805175781</v>
      </c>
      <c r="F26" s="178">
        <v>1.0543811321258545</v>
      </c>
      <c r="G26" s="214">
        <v>82.309303283691406</v>
      </c>
      <c r="H26" s="178">
        <v>0.91331714391708374</v>
      </c>
      <c r="I26" s="214">
        <v>82.315681457519531</v>
      </c>
      <c r="J26" s="178">
        <v>0.93366605043411255</v>
      </c>
      <c r="K26" s="214">
        <v>79.944000244140625</v>
      </c>
      <c r="L26" s="178">
        <v>1.0132459402084351</v>
      </c>
      <c r="M26" s="214" t="s">
        <v>231</v>
      </c>
      <c r="N26" s="214">
        <v>62.516689300537109</v>
      </c>
      <c r="O26" s="178">
        <v>0.32217028737068176</v>
      </c>
      <c r="P26" s="214">
        <v>58.973861694335938</v>
      </c>
      <c r="Q26" s="178">
        <v>0.47071236371994019</v>
      </c>
      <c r="R26" s="214">
        <v>59.571670532226562</v>
      </c>
      <c r="S26" s="178">
        <v>0.36588773131370544</v>
      </c>
      <c r="T26" s="214">
        <v>56.640224456787109</v>
      </c>
      <c r="U26" s="178">
        <v>0.34778699278831482</v>
      </c>
      <c r="V26" s="214">
        <v>53.954757690429688</v>
      </c>
      <c r="W26" s="178">
        <v>0.35548090934753418</v>
      </c>
    </row>
    <row r="27" spans="1:23" x14ac:dyDescent="0.2">
      <c r="B27" s="8" t="s">
        <v>218</v>
      </c>
      <c r="C27" s="214">
        <v>50.768451690673828</v>
      </c>
      <c r="D27" s="178">
        <v>1.7168197631835937</v>
      </c>
      <c r="E27" s="214">
        <v>41.938472747802734</v>
      </c>
      <c r="F27" s="178">
        <v>1.6172422170639038</v>
      </c>
      <c r="G27" s="214">
        <v>36.636756896972656</v>
      </c>
      <c r="H27" s="178">
        <v>1.5942623615264893</v>
      </c>
      <c r="I27" s="214">
        <v>35.278564453125</v>
      </c>
      <c r="J27" s="178">
        <v>1.5324965715408325</v>
      </c>
      <c r="K27" s="214">
        <v>32.983963012695313</v>
      </c>
      <c r="L27" s="178">
        <v>1.7639255523681641</v>
      </c>
      <c r="M27" s="214" t="s">
        <v>231</v>
      </c>
      <c r="N27" s="214">
        <v>14.879538536071777</v>
      </c>
      <c r="O27" s="178">
        <v>0.34058800339698792</v>
      </c>
      <c r="P27" s="214">
        <v>12.957352638244629</v>
      </c>
      <c r="Q27" s="178">
        <v>0.35521382093429565</v>
      </c>
      <c r="R27" s="214">
        <v>11.685444831848145</v>
      </c>
      <c r="S27" s="178">
        <v>0.30537471175193787</v>
      </c>
      <c r="T27" s="214">
        <v>10.450459480285645</v>
      </c>
      <c r="U27" s="178">
        <v>0.26465833187103271</v>
      </c>
      <c r="V27" s="214">
        <v>10.379244804382324</v>
      </c>
      <c r="W27" s="178">
        <v>0.26502794027328491</v>
      </c>
    </row>
    <row r="28" spans="1:23" x14ac:dyDescent="0.2">
      <c r="B28" s="8" t="s">
        <v>15</v>
      </c>
      <c r="C28" s="214">
        <v>68.253746032714844</v>
      </c>
      <c r="D28" s="178">
        <v>1.7994530200958252</v>
      </c>
      <c r="E28" s="214">
        <v>74.376632690429688</v>
      </c>
      <c r="F28" s="178">
        <v>1.570252537727356</v>
      </c>
      <c r="G28" s="214">
        <v>69.28814697265625</v>
      </c>
      <c r="H28" s="178">
        <v>1.8734030723571777</v>
      </c>
      <c r="I28" s="214">
        <v>70.357254028320312</v>
      </c>
      <c r="J28" s="178">
        <v>1.6669826507568359</v>
      </c>
      <c r="K28" s="214">
        <v>64.599311828613281</v>
      </c>
      <c r="L28" s="178">
        <v>1.7933968305587769</v>
      </c>
      <c r="M28" s="214" t="s">
        <v>231</v>
      </c>
      <c r="N28" s="214">
        <v>19.37725830078125</v>
      </c>
      <c r="O28" s="178">
        <v>0.46525347232818604</v>
      </c>
      <c r="P28" s="214">
        <v>19.215536117553711</v>
      </c>
      <c r="Q28" s="178">
        <v>0.49975249171257019</v>
      </c>
      <c r="R28" s="214">
        <v>17.919940948486328</v>
      </c>
      <c r="S28" s="178">
        <v>0.46482697129249573</v>
      </c>
      <c r="T28" s="214">
        <v>17.771984100341797</v>
      </c>
      <c r="U28" s="178">
        <v>0.37283468246459961</v>
      </c>
      <c r="V28" s="214">
        <v>16.254680633544922</v>
      </c>
      <c r="W28" s="178">
        <v>0.3668539822101593</v>
      </c>
    </row>
    <row r="29" spans="1:23" x14ac:dyDescent="0.2">
      <c r="B29" s="8" t="s">
        <v>114</v>
      </c>
      <c r="C29" s="214">
        <v>42.271903991699219</v>
      </c>
      <c r="D29" s="178">
        <v>1.8032007217407227</v>
      </c>
      <c r="E29" s="214">
        <v>40.542087554931641</v>
      </c>
      <c r="F29" s="178">
        <v>1.3041059970855713</v>
      </c>
      <c r="G29" s="214">
        <v>35.343990325927734</v>
      </c>
      <c r="H29" s="178">
        <v>1.5568134784698486</v>
      </c>
      <c r="I29" s="214">
        <v>41.345588684082031</v>
      </c>
      <c r="J29" s="178">
        <v>1.5796973705291748</v>
      </c>
      <c r="K29" s="214">
        <v>31.501007080078125</v>
      </c>
      <c r="L29" s="178">
        <v>1.3205511569976807</v>
      </c>
      <c r="M29" s="214" t="s">
        <v>231</v>
      </c>
      <c r="N29" s="214">
        <v>20.112876892089844</v>
      </c>
      <c r="O29" s="178">
        <v>0.32861202955245972</v>
      </c>
      <c r="P29" s="214">
        <v>23.651773452758789</v>
      </c>
      <c r="Q29" s="178">
        <v>0.77826869487762451</v>
      </c>
      <c r="R29" s="214">
        <v>22.454364776611328</v>
      </c>
      <c r="S29" s="178">
        <v>0.35921451449394226</v>
      </c>
      <c r="T29" s="214">
        <v>22.095554351806641</v>
      </c>
      <c r="U29" s="178">
        <v>0.32118496298789978</v>
      </c>
      <c r="V29" s="214">
        <v>19.291013717651367</v>
      </c>
      <c r="W29" s="178">
        <v>0.29164353013038635</v>
      </c>
    </row>
    <row r="30" spans="1:23" ht="12.75" customHeight="1" x14ac:dyDescent="0.2">
      <c r="B30" s="7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x14ac:dyDescent="0.2">
      <c r="B31" s="6" t="s">
        <v>149</v>
      </c>
      <c r="C31" s="214">
        <v>45.023281097412109</v>
      </c>
      <c r="D31" s="178">
        <v>1.7730908393859863</v>
      </c>
      <c r="E31" s="214">
        <v>52.063796997070313</v>
      </c>
      <c r="F31" s="178">
        <v>1.9754884243011475</v>
      </c>
      <c r="G31" s="214">
        <v>49.001304626464844</v>
      </c>
      <c r="H31" s="178">
        <v>1.7670501470565796</v>
      </c>
      <c r="I31" s="214">
        <v>51.215763092041016</v>
      </c>
      <c r="J31" s="178">
        <v>1.7596549987792969</v>
      </c>
      <c r="K31" s="214">
        <v>49.316108703613281</v>
      </c>
      <c r="L31" s="178">
        <v>1.9565278291702271</v>
      </c>
      <c r="M31" s="214" t="s">
        <v>231</v>
      </c>
      <c r="N31" s="214">
        <v>14.3936767578125</v>
      </c>
      <c r="O31" s="178">
        <v>0.32202288508415222</v>
      </c>
      <c r="P31" s="214">
        <v>16.831703186035156</v>
      </c>
      <c r="Q31" s="178">
        <v>0.39980766177177429</v>
      </c>
      <c r="R31" s="214">
        <v>17.884380340576172</v>
      </c>
      <c r="S31" s="178">
        <v>0.34797942638397217</v>
      </c>
      <c r="T31" s="214">
        <v>18.219236373901367</v>
      </c>
      <c r="U31" s="178">
        <v>0.32550173997879028</v>
      </c>
      <c r="V31" s="214">
        <v>15.1607666015625</v>
      </c>
      <c r="W31" s="178">
        <v>0.33558812737464905</v>
      </c>
    </row>
    <row r="32" spans="1:23" ht="13.5" thickBot="1" x14ac:dyDescent="0.25">
      <c r="A32" s="25"/>
      <c r="B32" s="108" t="s">
        <v>150</v>
      </c>
      <c r="C32" s="109">
        <v>77.031051635742187</v>
      </c>
      <c r="D32" s="110">
        <v>1.1673848628997803</v>
      </c>
      <c r="E32" s="109">
        <v>80.264236450195313</v>
      </c>
      <c r="F32" s="110">
        <v>1.2127563953399658</v>
      </c>
      <c r="G32" s="109">
        <v>77.892288208007813</v>
      </c>
      <c r="H32" s="110">
        <v>1.1440334320068359</v>
      </c>
      <c r="I32" s="109">
        <v>79.662284851074219</v>
      </c>
      <c r="J32" s="110">
        <v>1.0731008052825928</v>
      </c>
      <c r="K32" s="109">
        <v>78.849739074707031</v>
      </c>
      <c r="L32" s="110">
        <v>1.1154366731643677</v>
      </c>
      <c r="M32" s="109" t="s">
        <v>231</v>
      </c>
      <c r="N32" s="109">
        <v>46.352958679199219</v>
      </c>
      <c r="O32" s="110">
        <v>0.41257041692733765</v>
      </c>
      <c r="P32" s="109">
        <v>49.475543975830078</v>
      </c>
      <c r="Q32" s="110">
        <v>0.69791281223297119</v>
      </c>
      <c r="R32" s="109">
        <v>49.401256561279297</v>
      </c>
      <c r="S32" s="110">
        <v>0.44698530435562134</v>
      </c>
      <c r="T32" s="109">
        <v>50.968654632568359</v>
      </c>
      <c r="U32" s="110">
        <v>0.40112876892089844</v>
      </c>
      <c r="V32" s="109">
        <v>48.318981170654297</v>
      </c>
      <c r="W32" s="110">
        <v>0.39110252261161804</v>
      </c>
    </row>
    <row r="33" spans="2:28" ht="13.5" thickTop="1" x14ac:dyDescent="0.2">
      <c r="B33" s="5" t="s">
        <v>240</v>
      </c>
      <c r="V33" s="4"/>
      <c r="W33" s="4"/>
    </row>
    <row r="34" spans="2:28" x14ac:dyDescent="0.2">
      <c r="B34" s="91"/>
      <c r="V34" s="4"/>
      <c r="W34" s="4"/>
      <c r="AA34" s="59"/>
      <c r="AB34" s="59"/>
    </row>
    <row r="35" spans="2:28" x14ac:dyDescent="0.2">
      <c r="K35" s="4"/>
      <c r="L35" s="4"/>
      <c r="V35" s="4"/>
      <c r="W35" s="4"/>
      <c r="AA35" s="59"/>
      <c r="AB35" s="59"/>
    </row>
  </sheetData>
  <mergeCells count="18">
    <mergeCell ref="E11:F11"/>
    <mergeCell ref="P11:Q11"/>
    <mergeCell ref="G11:H11"/>
    <mergeCell ref="R11:S11"/>
    <mergeCell ref="B6:W6"/>
    <mergeCell ref="B7:W7"/>
    <mergeCell ref="B8:W8"/>
    <mergeCell ref="C9:L9"/>
    <mergeCell ref="N9:W9"/>
    <mergeCell ref="B9:B12"/>
    <mergeCell ref="C10:L10"/>
    <mergeCell ref="C11:D11"/>
    <mergeCell ref="K11:L11"/>
    <mergeCell ref="N11:O11"/>
    <mergeCell ref="V11:W11"/>
    <mergeCell ref="N10:W10"/>
    <mergeCell ref="I11:J11"/>
    <mergeCell ref="T11:U11"/>
  </mergeCells>
  <printOptions horizontalCentered="1"/>
  <pageMargins left="0.19685039370078741" right="0.19685039370078741" top="0.78740157480314965" bottom="0.78740157480314965" header="0" footer="1.1811023622047245"/>
  <pageSetup scale="7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A6:S37"/>
  <sheetViews>
    <sheetView zoomScaleNormal="100" workbookViewId="0"/>
  </sheetViews>
  <sheetFormatPr baseColWidth="10" defaultRowHeight="12.75" x14ac:dyDescent="0.2"/>
  <cols>
    <col min="1" max="1" width="1.7109375" style="64" customWidth="1"/>
    <col min="2" max="2" width="58.28515625" style="64" customWidth="1"/>
    <col min="3" max="10" width="10.7109375" style="64" customWidth="1"/>
    <col min="11" max="11" width="1.7109375" style="64" customWidth="1"/>
    <col min="12" max="19" width="10.7109375" style="64" customWidth="1"/>
    <col min="20" max="16384" width="11.42578125" style="64"/>
  </cols>
  <sheetData>
    <row r="6" spans="1:19" ht="15" x14ac:dyDescent="0.25">
      <c r="A6" s="153"/>
      <c r="B6" s="314" t="s">
        <v>117</v>
      </c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</row>
    <row r="7" spans="1:19" ht="15.75" customHeight="1" x14ac:dyDescent="0.25">
      <c r="A7" s="153"/>
      <c r="B7" s="289" t="s">
        <v>220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</row>
    <row r="8" spans="1:19" ht="18" customHeight="1" thickBot="1" x14ac:dyDescent="0.3">
      <c r="A8" s="122"/>
      <c r="B8" s="315" t="s">
        <v>271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</row>
    <row r="9" spans="1:19" ht="15.75" thickTop="1" x14ac:dyDescent="0.2">
      <c r="A9" s="140"/>
      <c r="B9" s="291" t="s">
        <v>124</v>
      </c>
      <c r="C9" s="317" t="s">
        <v>142</v>
      </c>
      <c r="D9" s="317"/>
      <c r="E9" s="317"/>
      <c r="F9" s="317"/>
      <c r="G9" s="317"/>
      <c r="H9" s="317"/>
      <c r="I9" s="317"/>
      <c r="J9" s="317"/>
      <c r="K9" s="140"/>
      <c r="L9" s="317" t="s">
        <v>144</v>
      </c>
      <c r="M9" s="317"/>
      <c r="N9" s="317"/>
      <c r="O9" s="317"/>
      <c r="P9" s="317"/>
      <c r="Q9" s="317"/>
      <c r="R9" s="317"/>
      <c r="S9" s="317"/>
    </row>
    <row r="10" spans="1:19" ht="36" customHeight="1" x14ac:dyDescent="0.2">
      <c r="A10" s="65"/>
      <c r="B10" s="292"/>
      <c r="C10" s="318" t="s">
        <v>270</v>
      </c>
      <c r="D10" s="316"/>
      <c r="E10" s="316"/>
      <c r="F10" s="316"/>
      <c r="G10" s="316"/>
      <c r="H10" s="316"/>
      <c r="I10" s="316"/>
      <c r="J10" s="316"/>
      <c r="K10" s="65"/>
      <c r="L10" s="316" t="s">
        <v>69</v>
      </c>
      <c r="M10" s="316"/>
      <c r="N10" s="316"/>
      <c r="O10" s="316"/>
      <c r="P10" s="316"/>
      <c r="Q10" s="316"/>
      <c r="R10" s="316"/>
      <c r="S10" s="316"/>
    </row>
    <row r="11" spans="1:19" ht="14.25" customHeight="1" x14ac:dyDescent="0.2">
      <c r="A11" s="65"/>
      <c r="B11" s="292"/>
      <c r="C11" s="316">
        <v>2010</v>
      </c>
      <c r="D11" s="316"/>
      <c r="E11" s="316">
        <v>2012</v>
      </c>
      <c r="F11" s="316"/>
      <c r="G11" s="297">
        <v>2014</v>
      </c>
      <c r="H11" s="297"/>
      <c r="I11" s="316">
        <v>2016</v>
      </c>
      <c r="J11" s="316"/>
      <c r="K11" s="65"/>
      <c r="L11" s="316">
        <v>2010</v>
      </c>
      <c r="M11" s="316"/>
      <c r="N11" s="316">
        <v>2012</v>
      </c>
      <c r="O11" s="316"/>
      <c r="P11" s="297">
        <v>2014</v>
      </c>
      <c r="Q11" s="297"/>
      <c r="R11" s="316">
        <v>2016</v>
      </c>
      <c r="S11" s="316"/>
    </row>
    <row r="12" spans="1:19" ht="39.950000000000003" customHeight="1" thickBot="1" x14ac:dyDescent="0.25">
      <c r="A12" s="70"/>
      <c r="B12" s="293"/>
      <c r="C12" s="195" t="s">
        <v>69</v>
      </c>
      <c r="D12" s="195" t="s">
        <v>126</v>
      </c>
      <c r="E12" s="195" t="s">
        <v>69</v>
      </c>
      <c r="F12" s="195" t="s">
        <v>126</v>
      </c>
      <c r="G12" s="193" t="s">
        <v>69</v>
      </c>
      <c r="H12" s="193" t="s">
        <v>126</v>
      </c>
      <c r="I12" s="144" t="s">
        <v>69</v>
      </c>
      <c r="J12" s="144" t="s">
        <v>126</v>
      </c>
      <c r="K12" s="70"/>
      <c r="L12" s="195" t="s">
        <v>69</v>
      </c>
      <c r="M12" s="195" t="s">
        <v>126</v>
      </c>
      <c r="N12" s="195" t="s">
        <v>69</v>
      </c>
      <c r="O12" s="195" t="s">
        <v>126</v>
      </c>
      <c r="P12" s="193" t="s">
        <v>69</v>
      </c>
      <c r="Q12" s="193" t="s">
        <v>126</v>
      </c>
      <c r="R12" s="144" t="s">
        <v>69</v>
      </c>
      <c r="S12" s="144" t="s">
        <v>126</v>
      </c>
    </row>
    <row r="13" spans="1:19" ht="12.75" customHeight="1" x14ac:dyDescent="0.2">
      <c r="B13" s="68" t="s">
        <v>119</v>
      </c>
      <c r="C13" s="76"/>
      <c r="D13" s="76"/>
      <c r="E13" s="76"/>
      <c r="F13" s="76"/>
      <c r="G13" s="76"/>
      <c r="H13" s="76"/>
      <c r="I13" s="76"/>
      <c r="J13" s="76"/>
      <c r="L13" s="76"/>
      <c r="M13" s="76"/>
      <c r="N13" s="76"/>
      <c r="O13" s="76"/>
      <c r="P13" s="76"/>
      <c r="Q13" s="76"/>
      <c r="R13" s="76"/>
      <c r="S13" s="76"/>
    </row>
    <row r="14" spans="1:19" ht="12.75" customHeight="1" x14ac:dyDescent="0.2">
      <c r="B14" s="75" t="s">
        <v>26</v>
      </c>
      <c r="C14" s="214">
        <v>50.232494354248047</v>
      </c>
      <c r="D14" s="178">
        <v>2.4735708236694336</v>
      </c>
      <c r="E14" s="214">
        <v>51.220737457275391</v>
      </c>
      <c r="F14" s="178">
        <v>0.81537598371505737</v>
      </c>
      <c r="G14" s="214">
        <v>54.093067169189453</v>
      </c>
      <c r="H14" s="178">
        <v>0.72900348901748657</v>
      </c>
      <c r="I14" s="214">
        <v>49.384456634521484</v>
      </c>
      <c r="J14" s="178">
        <v>0.68440473079681396</v>
      </c>
      <c r="K14" s="214" t="s">
        <v>231</v>
      </c>
      <c r="L14" s="214">
        <v>45.889629364013672</v>
      </c>
      <c r="M14" s="178">
        <v>0.58961409330368042</v>
      </c>
      <c r="N14" s="214">
        <v>45.118923187255859</v>
      </c>
      <c r="O14" s="178">
        <v>0.43291306495666504</v>
      </c>
      <c r="P14" s="214">
        <v>45.626625061035156</v>
      </c>
      <c r="Q14" s="178">
        <v>0.39028769731521606</v>
      </c>
      <c r="R14" s="214">
        <v>43.108802795410156</v>
      </c>
      <c r="S14" s="178">
        <v>0.37829339504241943</v>
      </c>
    </row>
    <row r="15" spans="1:19" ht="12.75" customHeight="1" x14ac:dyDescent="0.2">
      <c r="B15" s="75" t="s">
        <v>25</v>
      </c>
      <c r="C15" s="214">
        <v>36.320022583007812</v>
      </c>
      <c r="D15" s="178">
        <v>1.8337644338607788</v>
      </c>
      <c r="E15" s="214">
        <v>38.483615875244141</v>
      </c>
      <c r="F15" s="178">
        <v>0.74649423360824585</v>
      </c>
      <c r="G15" s="214">
        <v>41.410072326660156</v>
      </c>
      <c r="H15" s="178">
        <v>0.65999042987823486</v>
      </c>
      <c r="I15" s="214">
        <v>39.390636444091797</v>
      </c>
      <c r="J15" s="178">
        <v>0.6022605299949646</v>
      </c>
      <c r="K15" s="214" t="s">
        <v>231</v>
      </c>
      <c r="L15" s="214">
        <v>34.708675384521484</v>
      </c>
      <c r="M15" s="178">
        <v>0.47415679693222046</v>
      </c>
      <c r="N15" s="214">
        <v>35.473377227783203</v>
      </c>
      <c r="O15" s="178">
        <v>0.37772119045257568</v>
      </c>
      <c r="P15" s="214">
        <v>36.295257568359375</v>
      </c>
      <c r="Q15" s="178">
        <v>0.34538397192955017</v>
      </c>
      <c r="R15" s="214">
        <v>35.644905090332031</v>
      </c>
      <c r="S15" s="178">
        <v>0.33585655689239502</v>
      </c>
    </row>
    <row r="16" spans="1:19" ht="12.75" customHeight="1" x14ac:dyDescent="0.2">
      <c r="B16" s="75" t="s">
        <v>24</v>
      </c>
      <c r="C16" s="214">
        <v>13.912471771240234</v>
      </c>
      <c r="D16" s="178">
        <v>0.88092190027236938</v>
      </c>
      <c r="E16" s="214">
        <v>12.737120628356934</v>
      </c>
      <c r="F16" s="178">
        <v>0.57999074459075928</v>
      </c>
      <c r="G16" s="214">
        <v>12.682998657226563</v>
      </c>
      <c r="H16" s="178">
        <v>0.44553828239440918</v>
      </c>
      <c r="I16" s="214">
        <v>9.9938230514526367</v>
      </c>
      <c r="J16" s="178">
        <v>0.43691986799240112</v>
      </c>
      <c r="K16" s="214" t="s">
        <v>231</v>
      </c>
      <c r="L16" s="214">
        <v>11.180956840515137</v>
      </c>
      <c r="M16" s="178">
        <v>0.33601325750350952</v>
      </c>
      <c r="N16" s="214">
        <v>9.6455459594726563</v>
      </c>
      <c r="O16" s="178">
        <v>0.28355851769447327</v>
      </c>
      <c r="P16" s="214">
        <v>9.3313713073730469</v>
      </c>
      <c r="Q16" s="178">
        <v>0.28227946162223816</v>
      </c>
      <c r="R16" s="214">
        <v>7.4638991355895996</v>
      </c>
      <c r="S16" s="178">
        <v>0.24313735961914063</v>
      </c>
    </row>
    <row r="17" spans="1:19" ht="12.75" customHeight="1" x14ac:dyDescent="0.2">
      <c r="B17" s="75" t="s">
        <v>23</v>
      </c>
      <c r="C17" s="214">
        <v>33.424903869628906</v>
      </c>
      <c r="D17" s="178">
        <v>3.1964128017425537</v>
      </c>
      <c r="E17" s="214">
        <v>31.552978515625</v>
      </c>
      <c r="F17" s="178">
        <v>0.74831300973892212</v>
      </c>
      <c r="G17" s="214">
        <v>26.660018920898437</v>
      </c>
      <c r="H17" s="178">
        <v>0.61446982622146606</v>
      </c>
      <c r="I17" s="214">
        <v>29.091093063354492</v>
      </c>
      <c r="J17" s="178">
        <v>0.54800587892532349</v>
      </c>
      <c r="K17" s="214" t="s">
        <v>231</v>
      </c>
      <c r="L17" s="214">
        <v>27.77203369140625</v>
      </c>
      <c r="M17" s="178">
        <v>0.56206488609313965</v>
      </c>
      <c r="N17" s="214">
        <v>28.384927749633789</v>
      </c>
      <c r="O17" s="178">
        <v>0.36600503325462341</v>
      </c>
      <c r="P17" s="214">
        <v>26.230379104614258</v>
      </c>
      <c r="Q17" s="178">
        <v>0.28851157426834106</v>
      </c>
      <c r="R17" s="214">
        <v>26.618179321289063</v>
      </c>
      <c r="S17" s="178">
        <v>0.27948993444442749</v>
      </c>
    </row>
    <row r="18" spans="1:19" ht="12.75" customHeight="1" x14ac:dyDescent="0.2">
      <c r="B18" s="75" t="s">
        <v>22</v>
      </c>
      <c r="C18" s="214">
        <v>4.4352841377258301</v>
      </c>
      <c r="D18" s="178">
        <v>0.34035030007362366</v>
      </c>
      <c r="E18" s="214">
        <v>5.243502140045166</v>
      </c>
      <c r="F18" s="178">
        <v>0.35763654112815857</v>
      </c>
      <c r="G18" s="214">
        <v>6.210120677947998</v>
      </c>
      <c r="H18" s="178">
        <v>0.31612598896026611</v>
      </c>
      <c r="I18" s="214">
        <v>6.4295454025268555</v>
      </c>
      <c r="J18" s="178">
        <v>0.33536243438720703</v>
      </c>
      <c r="K18" s="214" t="s">
        <v>231</v>
      </c>
      <c r="L18" s="214">
        <v>5.9661874771118164</v>
      </c>
      <c r="M18" s="178">
        <v>0.15912249684333801</v>
      </c>
      <c r="N18" s="214">
        <v>6.2198376655578613</v>
      </c>
      <c r="O18" s="178">
        <v>0.16190098226070404</v>
      </c>
      <c r="P18" s="214">
        <v>7.1294770240783691</v>
      </c>
      <c r="Q18" s="178">
        <v>0.15900444984436035</v>
      </c>
      <c r="R18" s="214">
        <v>7.0619487762451172</v>
      </c>
      <c r="S18" s="178">
        <v>0.157268226146698</v>
      </c>
    </row>
    <row r="19" spans="1:19" ht="12.75" customHeight="1" x14ac:dyDescent="0.2">
      <c r="B19" s="75" t="s">
        <v>68</v>
      </c>
      <c r="C19" s="214">
        <v>11.907317161560059</v>
      </c>
      <c r="D19" s="178">
        <v>0.71661806106567383</v>
      </c>
      <c r="E19" s="214">
        <v>11.982779502868652</v>
      </c>
      <c r="F19" s="178">
        <v>0.45718938112258911</v>
      </c>
      <c r="G19" s="214">
        <v>13.03679084777832</v>
      </c>
      <c r="H19" s="178">
        <v>0.45637968182563782</v>
      </c>
      <c r="I19" s="214">
        <v>15.094902992248535</v>
      </c>
      <c r="J19" s="178">
        <v>0.49443113803863525</v>
      </c>
      <c r="K19" s="214" t="s">
        <v>231</v>
      </c>
      <c r="L19" s="214">
        <v>20.372148513793945</v>
      </c>
      <c r="M19" s="178">
        <v>0.30270111560821533</v>
      </c>
      <c r="N19" s="214">
        <v>20.276313781738281</v>
      </c>
      <c r="O19" s="178">
        <v>0.27336910367012024</v>
      </c>
      <c r="P19" s="214">
        <v>21.013515472412109</v>
      </c>
      <c r="Q19" s="178">
        <v>0.27925664186477661</v>
      </c>
      <c r="R19" s="214">
        <v>23.211067199707031</v>
      </c>
      <c r="S19" s="178">
        <v>0.2826443612575531</v>
      </c>
    </row>
    <row r="20" spans="1:19" ht="12.75" customHeight="1" x14ac:dyDescent="0.2">
      <c r="B20" s="69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214"/>
      <c r="M20" s="178"/>
      <c r="N20" s="214"/>
      <c r="O20" s="178"/>
      <c r="P20" s="214"/>
      <c r="Q20" s="178"/>
      <c r="R20" s="214"/>
      <c r="S20" s="178"/>
    </row>
    <row r="21" spans="1:19" ht="12.75" customHeight="1" x14ac:dyDescent="0.2">
      <c r="B21" s="74" t="s">
        <v>20</v>
      </c>
      <c r="C21" s="214">
        <v>83.657402038574219</v>
      </c>
      <c r="D21" s="178">
        <v>0.92750042676925659</v>
      </c>
      <c r="E21" s="214">
        <v>82.773712158203125</v>
      </c>
      <c r="F21" s="178">
        <v>0.53730452060699463</v>
      </c>
      <c r="G21" s="214">
        <v>80.753089904785156</v>
      </c>
      <c r="H21" s="178">
        <v>0.52487838268280029</v>
      </c>
      <c r="I21" s="214">
        <v>78.475555419921875</v>
      </c>
      <c r="J21" s="178">
        <v>0.56300687789916992</v>
      </c>
      <c r="K21" s="214" t="s">
        <v>231</v>
      </c>
      <c r="L21" s="214">
        <v>73.661659240722656</v>
      </c>
      <c r="M21" s="178">
        <v>0.31761166453361511</v>
      </c>
      <c r="N21" s="214">
        <v>73.50384521484375</v>
      </c>
      <c r="O21" s="178">
        <v>0.30535471439361572</v>
      </c>
      <c r="P21" s="214">
        <v>71.857002258300781</v>
      </c>
      <c r="Q21" s="178">
        <v>0.30931586027145386</v>
      </c>
      <c r="R21" s="214">
        <v>69.726982116699219</v>
      </c>
      <c r="S21" s="178">
        <v>0.30373543500900269</v>
      </c>
    </row>
    <row r="22" spans="1:19" ht="12.75" customHeight="1" x14ac:dyDescent="0.2">
      <c r="B22" s="74" t="s">
        <v>19</v>
      </c>
      <c r="C22" s="214">
        <v>38.327903747558594</v>
      </c>
      <c r="D22" s="178">
        <v>1.8703079223632813</v>
      </c>
      <c r="E22" s="214">
        <v>30.642581939697266</v>
      </c>
      <c r="F22" s="178">
        <v>0.72055768966674805</v>
      </c>
      <c r="G22" s="214">
        <v>28.573295593261719</v>
      </c>
      <c r="H22" s="178">
        <v>0.59592026472091675</v>
      </c>
      <c r="I22" s="214">
        <v>23.29443359375</v>
      </c>
      <c r="J22" s="178">
        <v>0.54745924472808838</v>
      </c>
      <c r="K22" s="214" t="s">
        <v>231</v>
      </c>
      <c r="L22" s="214">
        <v>27.707305908203125</v>
      </c>
      <c r="M22" s="178">
        <v>0.41396692395210266</v>
      </c>
      <c r="N22" s="214">
        <v>23.51917839050293</v>
      </c>
      <c r="O22" s="178">
        <v>0.37110522389411926</v>
      </c>
      <c r="P22" s="214">
        <v>21.679954528808594</v>
      </c>
      <c r="Q22" s="178">
        <v>0.32422149181365967</v>
      </c>
      <c r="R22" s="214">
        <v>18.364522933959961</v>
      </c>
      <c r="S22" s="178">
        <v>0.28330263495445251</v>
      </c>
    </row>
    <row r="23" spans="1:19" ht="12.75" customHeight="1" x14ac:dyDescent="0.2">
      <c r="B23" s="67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214"/>
      <c r="M23" s="178"/>
      <c r="N23" s="214"/>
      <c r="O23" s="178"/>
      <c r="P23" s="214"/>
      <c r="Q23" s="178"/>
      <c r="R23" s="214"/>
      <c r="S23" s="178"/>
    </row>
    <row r="24" spans="1:19" ht="12.75" customHeight="1" x14ac:dyDescent="0.2">
      <c r="B24" s="72" t="s">
        <v>18</v>
      </c>
      <c r="C24" s="214">
        <v>58.470958709716797</v>
      </c>
      <c r="D24" s="178">
        <v>2.0573134422302246</v>
      </c>
      <c r="E24" s="214">
        <v>54.504032135009766</v>
      </c>
      <c r="F24" s="178">
        <v>0.69919848442077637</v>
      </c>
      <c r="G24" s="214">
        <v>51.112957000732422</v>
      </c>
      <c r="H24" s="178">
        <v>0.61001920700073242</v>
      </c>
      <c r="I24" s="214">
        <v>48.705692291259766</v>
      </c>
      <c r="J24" s="178">
        <v>0.6322786808013916</v>
      </c>
      <c r="K24" s="214" t="s">
        <v>231</v>
      </c>
      <c r="L24" s="214">
        <v>18.654636383056641</v>
      </c>
      <c r="M24" s="178">
        <v>0.21834620833396912</v>
      </c>
      <c r="N24" s="214">
        <v>17.026004791259766</v>
      </c>
      <c r="O24" s="178">
        <v>0.21380174160003662</v>
      </c>
      <c r="P24" s="214">
        <v>16.445005416870117</v>
      </c>
      <c r="Q24" s="178">
        <v>0.19315542280673981</v>
      </c>
      <c r="R24" s="214">
        <v>14.972662925720215</v>
      </c>
      <c r="S24" s="178">
        <v>0.16777832806110382</v>
      </c>
    </row>
    <row r="25" spans="1:19" ht="12.75" customHeight="1" x14ac:dyDescent="0.2">
      <c r="B25" s="73" t="s">
        <v>17</v>
      </c>
      <c r="C25" s="214">
        <v>30.175220489501953</v>
      </c>
      <c r="D25" s="178">
        <v>2.2032172679901123</v>
      </c>
      <c r="E25" s="214">
        <v>18.767536163330078</v>
      </c>
      <c r="F25" s="178">
        <v>0.57458376884460449</v>
      </c>
      <c r="G25" s="214">
        <v>16.408132553100586</v>
      </c>
      <c r="H25" s="178">
        <v>0.49602138996124268</v>
      </c>
      <c r="I25" s="214">
        <v>11.959684371948242</v>
      </c>
      <c r="J25" s="178">
        <v>0.41004148125648499</v>
      </c>
      <c r="K25" s="214" t="s">
        <v>231</v>
      </c>
      <c r="L25" s="214">
        <v>29.177791595458984</v>
      </c>
      <c r="M25" s="178">
        <v>0.39067083597183228</v>
      </c>
      <c r="N25" s="214">
        <v>21.714553833007813</v>
      </c>
      <c r="O25" s="178">
        <v>0.29115939140319824</v>
      </c>
      <c r="P25" s="214">
        <v>18.276447296142578</v>
      </c>
      <c r="Q25" s="178">
        <v>0.24137844145298004</v>
      </c>
      <c r="R25" s="214">
        <v>15.816019058227539</v>
      </c>
      <c r="S25" s="178">
        <v>0.19024166464805603</v>
      </c>
    </row>
    <row r="26" spans="1:19" ht="12.75" customHeight="1" x14ac:dyDescent="0.2">
      <c r="B26" s="73" t="s">
        <v>16</v>
      </c>
      <c r="C26" s="214">
        <v>49.519878387451172</v>
      </c>
      <c r="D26" s="178">
        <v>1.3773877620697021</v>
      </c>
      <c r="E26" s="214">
        <v>45.341415405273438</v>
      </c>
      <c r="F26" s="178">
        <v>0.69497567415237427</v>
      </c>
      <c r="G26" s="214">
        <v>42.853267669677734</v>
      </c>
      <c r="H26" s="178">
        <v>0.64526742696762085</v>
      </c>
      <c r="I26" s="214">
        <v>40.162681579589844</v>
      </c>
      <c r="J26" s="178">
        <v>0.66616374254226685</v>
      </c>
      <c r="K26" s="214" t="s">
        <v>231</v>
      </c>
      <c r="L26" s="214">
        <v>61.337131500244141</v>
      </c>
      <c r="M26" s="178">
        <v>0.54391592741012573</v>
      </c>
      <c r="N26" s="214">
        <v>62.232101440429688</v>
      </c>
      <c r="O26" s="178">
        <v>0.35649219155311584</v>
      </c>
      <c r="P26" s="214">
        <v>59.538356781005859</v>
      </c>
      <c r="Q26" s="178">
        <v>0.3374982476234436</v>
      </c>
      <c r="R26" s="214">
        <v>57.005203247070313</v>
      </c>
      <c r="S26" s="178">
        <v>0.34193456172943115</v>
      </c>
    </row>
    <row r="27" spans="1:19" ht="12.75" customHeight="1" x14ac:dyDescent="0.2">
      <c r="B27" s="73" t="s">
        <v>218</v>
      </c>
      <c r="C27" s="214">
        <v>12.479211807250977</v>
      </c>
      <c r="D27" s="178">
        <v>0.78946501016616821</v>
      </c>
      <c r="E27" s="214">
        <v>11.313490867614746</v>
      </c>
      <c r="F27" s="178">
        <v>0.49543538689613342</v>
      </c>
      <c r="G27" s="214">
        <v>10.658092498779297</v>
      </c>
      <c r="H27" s="178">
        <v>0.41571328043937683</v>
      </c>
      <c r="I27" s="214">
        <v>10.537528991699219</v>
      </c>
      <c r="J27" s="178">
        <v>0.51340234279632568</v>
      </c>
      <c r="K27" s="214" t="s">
        <v>231</v>
      </c>
      <c r="L27" s="214">
        <v>15.318855285644531</v>
      </c>
      <c r="M27" s="178">
        <v>0.38308677077293396</v>
      </c>
      <c r="N27" s="214">
        <v>13.691295623779297</v>
      </c>
      <c r="O27" s="178">
        <v>0.335124671459198</v>
      </c>
      <c r="P27" s="214">
        <v>12.429646492004395</v>
      </c>
      <c r="Q27" s="178">
        <v>0.28989797830581665</v>
      </c>
      <c r="R27" s="214">
        <v>12.165290832519531</v>
      </c>
      <c r="S27" s="178">
        <v>0.29365670680999756</v>
      </c>
    </row>
    <row r="28" spans="1:19" ht="12.75" customHeight="1" x14ac:dyDescent="0.2">
      <c r="B28" s="73" t="s">
        <v>15</v>
      </c>
      <c r="C28" s="214">
        <v>25.093456268310547</v>
      </c>
      <c r="D28" s="178">
        <v>1.3935478925704956</v>
      </c>
      <c r="E28" s="214">
        <v>25.247310638427734</v>
      </c>
      <c r="F28" s="178">
        <v>0.79400187730789185</v>
      </c>
      <c r="G28" s="214">
        <v>24.635114669799805</v>
      </c>
      <c r="H28" s="178">
        <v>0.62312918901443481</v>
      </c>
      <c r="I28" s="214">
        <v>20.980752944946289</v>
      </c>
      <c r="J28" s="178">
        <v>0.57807594537734985</v>
      </c>
      <c r="K28" s="214" t="s">
        <v>231</v>
      </c>
      <c r="L28" s="214">
        <v>22.814300537109375</v>
      </c>
      <c r="M28" s="178">
        <v>0.48058968782424927</v>
      </c>
      <c r="N28" s="214">
        <v>20.957357406616211</v>
      </c>
      <c r="O28" s="178">
        <v>0.44981959462165833</v>
      </c>
      <c r="P28" s="214">
        <v>20.983985900878906</v>
      </c>
      <c r="Q28" s="178">
        <v>0.36845627427101135</v>
      </c>
      <c r="R28" s="214">
        <v>19.180538177490234</v>
      </c>
      <c r="S28" s="178">
        <v>0.34880930185317993</v>
      </c>
    </row>
    <row r="29" spans="1:19" ht="12.75" customHeight="1" x14ac:dyDescent="0.2">
      <c r="B29" s="73" t="s">
        <v>114</v>
      </c>
      <c r="C29" s="214">
        <v>34.634414672851562</v>
      </c>
      <c r="D29" s="178">
        <v>3.1441521644592285</v>
      </c>
      <c r="E29" s="214">
        <v>31.24798583984375</v>
      </c>
      <c r="F29" s="178">
        <v>0.78997921943664551</v>
      </c>
      <c r="G29" s="214">
        <v>31.135059356689453</v>
      </c>
      <c r="H29" s="178">
        <v>0.64808130264282227</v>
      </c>
      <c r="I29" s="214">
        <v>27.851739883422852</v>
      </c>
      <c r="J29" s="178">
        <v>0.57564973831176758</v>
      </c>
      <c r="K29" s="214" t="s">
        <v>231</v>
      </c>
      <c r="L29" s="214">
        <v>24.307853698730469</v>
      </c>
      <c r="M29" s="178">
        <v>0.60640788078308105</v>
      </c>
      <c r="N29" s="214">
        <v>22.819276809692383</v>
      </c>
      <c r="O29" s="178">
        <v>0.36159422993659973</v>
      </c>
      <c r="P29" s="214">
        <v>22.819463729858398</v>
      </c>
      <c r="Q29" s="178">
        <v>0.33355361223220825</v>
      </c>
      <c r="R29" s="214">
        <v>19.453235626220703</v>
      </c>
      <c r="S29" s="178">
        <v>0.29528236389160156</v>
      </c>
    </row>
    <row r="30" spans="1:19" ht="12.75" customHeight="1" x14ac:dyDescent="0.2">
      <c r="B30" s="68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214"/>
      <c r="M30" s="178"/>
      <c r="N30" s="214"/>
      <c r="O30" s="178"/>
      <c r="P30" s="214"/>
      <c r="Q30" s="178"/>
      <c r="R30" s="214"/>
      <c r="S30" s="178"/>
    </row>
    <row r="31" spans="1:19" ht="12.75" customHeight="1" x14ac:dyDescent="0.2">
      <c r="B31" s="72" t="s">
        <v>149</v>
      </c>
      <c r="C31" s="214">
        <v>22.07427978515625</v>
      </c>
      <c r="D31" s="178">
        <v>1.2356413602828979</v>
      </c>
      <c r="E31" s="214">
        <v>24.723987579345703</v>
      </c>
      <c r="F31" s="178">
        <v>0.7196539044380188</v>
      </c>
      <c r="G31" s="214">
        <v>25.621816635131836</v>
      </c>
      <c r="H31" s="178">
        <v>0.62649261951446533</v>
      </c>
      <c r="I31" s="214">
        <v>21.197122573852539</v>
      </c>
      <c r="J31" s="178">
        <v>0.59876024723052979</v>
      </c>
      <c r="K31" s="214" t="s">
        <v>231</v>
      </c>
      <c r="L31" s="214">
        <v>19.261388778686523</v>
      </c>
      <c r="M31" s="178">
        <v>0.42067378759384155</v>
      </c>
      <c r="N31" s="214">
        <v>19.752180099487305</v>
      </c>
      <c r="O31" s="178">
        <v>0.36776083707809448</v>
      </c>
      <c r="P31" s="214">
        <v>20.206750869750977</v>
      </c>
      <c r="Q31" s="178">
        <v>0.35277226567268372</v>
      </c>
      <c r="R31" s="214">
        <v>17.171834945678711</v>
      </c>
      <c r="S31" s="178">
        <v>0.36320644617080688</v>
      </c>
    </row>
    <row r="32" spans="1:19" ht="12.75" customHeight="1" thickBot="1" x14ac:dyDescent="0.25">
      <c r="A32" s="66"/>
      <c r="B32" s="134" t="s">
        <v>150</v>
      </c>
      <c r="C32" s="109">
        <v>54.667778015136719</v>
      </c>
      <c r="D32" s="110">
        <v>2.6692979335784912</v>
      </c>
      <c r="E32" s="109">
        <v>56.464237213134766</v>
      </c>
      <c r="F32" s="110">
        <v>0.83493423461914063</v>
      </c>
      <c r="G32" s="109">
        <v>60.303188323974609</v>
      </c>
      <c r="H32" s="110">
        <v>0.72317624092102051</v>
      </c>
      <c r="I32" s="109">
        <v>55.814002990722656</v>
      </c>
      <c r="J32" s="110">
        <v>0.69109952449798584</v>
      </c>
      <c r="K32" s="109" t="s">
        <v>231</v>
      </c>
      <c r="L32" s="109">
        <v>51.855819702148438</v>
      </c>
      <c r="M32" s="110">
        <v>0.63701349496841431</v>
      </c>
      <c r="N32" s="109">
        <v>51.338760375976563</v>
      </c>
      <c r="O32" s="110">
        <v>0.44022226333618164</v>
      </c>
      <c r="P32" s="109">
        <v>52.756099700927734</v>
      </c>
      <c r="Q32" s="110">
        <v>0.39392328262329102</v>
      </c>
      <c r="R32" s="109">
        <v>50.170749664306641</v>
      </c>
      <c r="S32" s="110">
        <v>0.38391745090484619</v>
      </c>
    </row>
    <row r="33" spans="2:2" ht="13.5" thickTop="1" x14ac:dyDescent="0.2">
      <c r="B33" s="5" t="s">
        <v>143</v>
      </c>
    </row>
    <row r="34" spans="2:2" x14ac:dyDescent="0.2">
      <c r="B34" s="5" t="s">
        <v>145</v>
      </c>
    </row>
    <row r="35" spans="2:2" x14ac:dyDescent="0.2">
      <c r="B35" s="5" t="s">
        <v>146</v>
      </c>
    </row>
    <row r="36" spans="2:2" x14ac:dyDescent="0.2">
      <c r="B36" s="5" t="s">
        <v>269</v>
      </c>
    </row>
    <row r="37" spans="2:2" x14ac:dyDescent="0.2">
      <c r="B37" s="5" t="s">
        <v>240</v>
      </c>
    </row>
  </sheetData>
  <mergeCells count="16">
    <mergeCell ref="B6:S6"/>
    <mergeCell ref="B7:S7"/>
    <mergeCell ref="B8:S8"/>
    <mergeCell ref="I11:J11"/>
    <mergeCell ref="R11:S11"/>
    <mergeCell ref="B9:B12"/>
    <mergeCell ref="C9:J9"/>
    <mergeCell ref="L9:S9"/>
    <mergeCell ref="C10:J10"/>
    <mergeCell ref="E11:F11"/>
    <mergeCell ref="G11:H11"/>
    <mergeCell ref="P11:Q11"/>
    <mergeCell ref="C11:D11"/>
    <mergeCell ref="L11:M11"/>
    <mergeCell ref="N11:O11"/>
    <mergeCell ref="L10:S10"/>
  </mergeCells>
  <printOptions horizontalCentered="1"/>
  <pageMargins left="0.19685039370078741" right="0.19685039370078741" top="0.78740157480314965" bottom="0.78740157480314965" header="0" footer="1.1811023622047245"/>
  <pageSetup scale="7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A6:AN34"/>
  <sheetViews>
    <sheetView zoomScaleNormal="100" workbookViewId="0"/>
  </sheetViews>
  <sheetFormatPr baseColWidth="10" defaultRowHeight="12.75" x14ac:dyDescent="0.2"/>
  <cols>
    <col min="1" max="1" width="1.7109375" style="64" customWidth="1"/>
    <col min="2" max="2" width="57.5703125" style="64" customWidth="1"/>
    <col min="3" max="12" width="10.7109375" style="64" customWidth="1"/>
    <col min="13" max="13" width="1.7109375" style="64" customWidth="1"/>
    <col min="14" max="23" width="10.7109375" style="64" customWidth="1"/>
    <col min="24" max="16384" width="11.42578125" style="64"/>
  </cols>
  <sheetData>
    <row r="6" spans="1:30" ht="15" x14ac:dyDescent="0.25">
      <c r="A6" s="82"/>
      <c r="B6" s="314" t="s">
        <v>141</v>
      </c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</row>
    <row r="7" spans="1:30" ht="15.75" customHeight="1" x14ac:dyDescent="0.25">
      <c r="A7" s="82"/>
      <c r="B7" s="289" t="s">
        <v>220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77"/>
      <c r="Y7" s="77"/>
      <c r="Z7" s="77"/>
      <c r="AA7" s="77"/>
      <c r="AB7" s="77"/>
      <c r="AC7" s="77"/>
      <c r="AD7" s="77"/>
    </row>
    <row r="8" spans="1:30" ht="18" customHeight="1" thickBot="1" x14ac:dyDescent="0.25">
      <c r="A8" s="122"/>
      <c r="B8" s="123" t="s">
        <v>256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30" ht="15.75" thickTop="1" x14ac:dyDescent="0.2">
      <c r="A9" s="140"/>
      <c r="B9" s="291" t="s">
        <v>124</v>
      </c>
      <c r="C9" s="317" t="s">
        <v>113</v>
      </c>
      <c r="D9" s="317"/>
      <c r="E9" s="317"/>
      <c r="F9" s="317"/>
      <c r="G9" s="317"/>
      <c r="H9" s="317"/>
      <c r="I9" s="317"/>
      <c r="J9" s="317"/>
      <c r="K9" s="317"/>
      <c r="L9" s="317"/>
      <c r="M9" s="140"/>
      <c r="N9" s="317" t="s">
        <v>115</v>
      </c>
      <c r="O9" s="317"/>
      <c r="P9" s="317"/>
      <c r="Q9" s="317"/>
      <c r="R9" s="317"/>
      <c r="S9" s="317"/>
      <c r="T9" s="317"/>
      <c r="U9" s="317"/>
      <c r="V9" s="317"/>
      <c r="W9" s="317"/>
    </row>
    <row r="10" spans="1:30" ht="36" customHeight="1" x14ac:dyDescent="0.2">
      <c r="A10" s="65"/>
      <c r="B10" s="292"/>
      <c r="C10" s="297" t="s">
        <v>69</v>
      </c>
      <c r="D10" s="297"/>
      <c r="E10" s="297"/>
      <c r="F10" s="297"/>
      <c r="G10" s="297"/>
      <c r="H10" s="297"/>
      <c r="I10" s="297"/>
      <c r="J10" s="297"/>
      <c r="K10" s="297"/>
      <c r="L10" s="297"/>
      <c r="M10" s="65"/>
      <c r="N10" s="297" t="s">
        <v>69</v>
      </c>
      <c r="O10" s="297"/>
      <c r="P10" s="297"/>
      <c r="Q10" s="297"/>
      <c r="R10" s="297"/>
      <c r="S10" s="297"/>
      <c r="T10" s="297"/>
      <c r="U10" s="297"/>
      <c r="V10" s="297"/>
      <c r="W10" s="297"/>
    </row>
    <row r="11" spans="1:30" ht="14.25" customHeight="1" x14ac:dyDescent="0.2">
      <c r="A11" s="65"/>
      <c r="B11" s="292"/>
      <c r="C11" s="297">
        <v>2008</v>
      </c>
      <c r="D11" s="297"/>
      <c r="E11" s="297">
        <v>2010</v>
      </c>
      <c r="F11" s="297"/>
      <c r="G11" s="297">
        <v>2012</v>
      </c>
      <c r="H11" s="297"/>
      <c r="I11" s="297">
        <v>2014</v>
      </c>
      <c r="J11" s="297"/>
      <c r="K11" s="297">
        <v>2016</v>
      </c>
      <c r="L11" s="297"/>
      <c r="M11" s="65"/>
      <c r="N11" s="297">
        <v>2008</v>
      </c>
      <c r="O11" s="297"/>
      <c r="P11" s="297">
        <v>2010</v>
      </c>
      <c r="Q11" s="297"/>
      <c r="R11" s="297">
        <v>2012</v>
      </c>
      <c r="S11" s="297"/>
      <c r="T11" s="297">
        <v>2014</v>
      </c>
      <c r="U11" s="297"/>
      <c r="V11" s="297">
        <v>2016</v>
      </c>
      <c r="W11" s="297"/>
    </row>
    <row r="12" spans="1:30" ht="39.950000000000003" customHeight="1" thickBot="1" x14ac:dyDescent="0.25">
      <c r="A12" s="70"/>
      <c r="B12" s="293"/>
      <c r="C12" s="152" t="s">
        <v>69</v>
      </c>
      <c r="D12" s="152" t="s">
        <v>126</v>
      </c>
      <c r="E12" s="193" t="s">
        <v>69</v>
      </c>
      <c r="F12" s="193" t="s">
        <v>126</v>
      </c>
      <c r="G12" s="193" t="s">
        <v>69</v>
      </c>
      <c r="H12" s="193" t="s">
        <v>126</v>
      </c>
      <c r="I12" s="193" t="s">
        <v>69</v>
      </c>
      <c r="J12" s="193" t="s">
        <v>126</v>
      </c>
      <c r="K12" s="152" t="s">
        <v>69</v>
      </c>
      <c r="L12" s="152" t="s">
        <v>126</v>
      </c>
      <c r="M12" s="70"/>
      <c r="N12" s="152" t="s">
        <v>69</v>
      </c>
      <c r="O12" s="152" t="s">
        <v>126</v>
      </c>
      <c r="P12" s="193" t="s">
        <v>69</v>
      </c>
      <c r="Q12" s="193" t="s">
        <v>126</v>
      </c>
      <c r="R12" s="193" t="s">
        <v>69</v>
      </c>
      <c r="S12" s="193" t="s">
        <v>126</v>
      </c>
      <c r="T12" s="193" t="s">
        <v>69</v>
      </c>
      <c r="U12" s="193" t="s">
        <v>126</v>
      </c>
      <c r="V12" s="152" t="s">
        <v>69</v>
      </c>
      <c r="W12" s="152" t="s">
        <v>126</v>
      </c>
    </row>
    <row r="13" spans="1:30" ht="12.75" customHeight="1" x14ac:dyDescent="0.2">
      <c r="B13" s="68" t="s">
        <v>119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30" ht="12.75" customHeight="1" x14ac:dyDescent="0.2">
      <c r="B14" s="75" t="s">
        <v>26</v>
      </c>
      <c r="C14" s="214">
        <v>62.460762023925781</v>
      </c>
      <c r="D14" s="178">
        <v>0.9693790078163147</v>
      </c>
      <c r="E14" s="214">
        <v>64.906410217285156</v>
      </c>
      <c r="F14" s="178">
        <v>1.1078226566314697</v>
      </c>
      <c r="G14" s="214">
        <v>61.553127288818359</v>
      </c>
      <c r="H14" s="178">
        <v>1.1704450845718384</v>
      </c>
      <c r="I14" s="214">
        <v>61.125988006591797</v>
      </c>
      <c r="J14" s="178">
        <v>0.81326514482498169</v>
      </c>
      <c r="K14" s="214">
        <v>58.164627075195313</v>
      </c>
      <c r="L14" s="178">
        <v>0.80555939674377441</v>
      </c>
      <c r="M14" s="214" t="s">
        <v>231</v>
      </c>
      <c r="N14" s="214">
        <v>38.887718200683594</v>
      </c>
      <c r="O14" s="178">
        <v>0.42889127135276794</v>
      </c>
      <c r="P14" s="214">
        <v>40.4305419921875</v>
      </c>
      <c r="Q14" s="178">
        <v>0.70931017398834229</v>
      </c>
      <c r="R14" s="214">
        <v>40.626132965087891</v>
      </c>
      <c r="S14" s="178">
        <v>0.43699765205383301</v>
      </c>
      <c r="T14" s="214">
        <v>41.652214050292969</v>
      </c>
      <c r="U14" s="178">
        <v>0.43139165639877319</v>
      </c>
      <c r="V14" s="214">
        <v>39.156814575195313</v>
      </c>
      <c r="W14" s="178">
        <v>0.40867811441421509</v>
      </c>
    </row>
    <row r="15" spans="1:30" ht="12.75" customHeight="1" x14ac:dyDescent="0.2">
      <c r="B15" s="75" t="s">
        <v>25</v>
      </c>
      <c r="C15" s="214">
        <v>35.397083282470703</v>
      </c>
      <c r="D15" s="178">
        <v>0.65853375196456909</v>
      </c>
      <c r="E15" s="214">
        <v>38.452487945556641</v>
      </c>
      <c r="F15" s="178">
        <v>0.79273682832717896</v>
      </c>
      <c r="G15" s="214">
        <v>40.062122344970703</v>
      </c>
      <c r="H15" s="178">
        <v>0.88427495956420898</v>
      </c>
      <c r="I15" s="214">
        <v>40.544376373291016</v>
      </c>
      <c r="J15" s="178">
        <v>0.7044331431388855</v>
      </c>
      <c r="K15" s="214">
        <v>40.769203186035156</v>
      </c>
      <c r="L15" s="178">
        <v>0.65770667791366577</v>
      </c>
      <c r="M15" s="214" t="s">
        <v>231</v>
      </c>
      <c r="N15" s="214">
        <v>32.67694091796875</v>
      </c>
      <c r="O15" s="178">
        <v>0.37415170669555664</v>
      </c>
      <c r="P15" s="214">
        <v>33.683719635009766</v>
      </c>
      <c r="Q15" s="178">
        <v>0.6147189736366272</v>
      </c>
      <c r="R15" s="214">
        <v>34.3193359375</v>
      </c>
      <c r="S15" s="178">
        <v>0.40042012929916382</v>
      </c>
      <c r="T15" s="214">
        <v>35.438045501708984</v>
      </c>
      <c r="U15" s="178">
        <v>0.38933905959129333</v>
      </c>
      <c r="V15" s="214">
        <v>34.449790954589844</v>
      </c>
      <c r="W15" s="178">
        <v>0.37494128942489624</v>
      </c>
    </row>
    <row r="16" spans="1:30" ht="12.75" customHeight="1" x14ac:dyDescent="0.2">
      <c r="B16" s="75" t="s">
        <v>24</v>
      </c>
      <c r="C16" s="214">
        <v>27.063682556152344</v>
      </c>
      <c r="D16" s="178">
        <v>0.97814071178436279</v>
      </c>
      <c r="E16" s="214">
        <v>26.453927993774414</v>
      </c>
      <c r="F16" s="178">
        <v>1.0992316007614136</v>
      </c>
      <c r="G16" s="214">
        <v>21.491004943847656</v>
      </c>
      <c r="H16" s="178">
        <v>0.92459756135940552</v>
      </c>
      <c r="I16" s="214">
        <v>20.581613540649414</v>
      </c>
      <c r="J16" s="178">
        <v>0.82814216613769531</v>
      </c>
      <c r="K16" s="214">
        <v>17.395420074462891</v>
      </c>
      <c r="L16" s="178">
        <v>0.77572172880172729</v>
      </c>
      <c r="M16" s="214" t="s">
        <v>231</v>
      </c>
      <c r="N16" s="214">
        <v>6.2107748985290527</v>
      </c>
      <c r="O16" s="178">
        <v>0.2203524112701416</v>
      </c>
      <c r="P16" s="214">
        <v>6.7468247413635254</v>
      </c>
      <c r="Q16" s="178">
        <v>0.23965248465538025</v>
      </c>
      <c r="R16" s="214">
        <v>6.306795597076416</v>
      </c>
      <c r="S16" s="178">
        <v>0.22544239461421967</v>
      </c>
      <c r="T16" s="214">
        <v>6.2141666412353516</v>
      </c>
      <c r="U16" s="178">
        <v>0.24519698321819305</v>
      </c>
      <c r="V16" s="214">
        <v>4.707024097442627</v>
      </c>
      <c r="W16" s="178">
        <v>0.19127587974071503</v>
      </c>
    </row>
    <row r="17" spans="1:23" ht="12.75" customHeight="1" x14ac:dyDescent="0.2">
      <c r="B17" s="75" t="s">
        <v>23</v>
      </c>
      <c r="C17" s="214">
        <v>33.032020568847656</v>
      </c>
      <c r="D17" s="178">
        <v>0.86574417352676392</v>
      </c>
      <c r="E17" s="214">
        <v>28.908994674682617</v>
      </c>
      <c r="F17" s="178">
        <v>0.90869247913360596</v>
      </c>
      <c r="G17" s="214">
        <v>31.911834716796875</v>
      </c>
      <c r="H17" s="178">
        <v>1.0091549158096313</v>
      </c>
      <c r="I17" s="214">
        <v>31.662956237792969</v>
      </c>
      <c r="J17" s="178">
        <v>0.73189276456832886</v>
      </c>
      <c r="K17" s="214">
        <v>33.302406311035156</v>
      </c>
      <c r="L17" s="178">
        <v>0.6785772442817688</v>
      </c>
      <c r="M17" s="214" t="s">
        <v>231</v>
      </c>
      <c r="N17" s="214">
        <v>32.038558959960937</v>
      </c>
      <c r="O17" s="178">
        <v>0.34071648120880127</v>
      </c>
      <c r="P17" s="214">
        <v>27.800521850585937</v>
      </c>
      <c r="Q17" s="178">
        <v>0.84524357318878174</v>
      </c>
      <c r="R17" s="214">
        <v>27.563608169555664</v>
      </c>
      <c r="S17" s="178">
        <v>0.35501661896705627</v>
      </c>
      <c r="T17" s="214">
        <v>24.626249313354492</v>
      </c>
      <c r="U17" s="178">
        <v>0.29650461673736572</v>
      </c>
      <c r="V17" s="214">
        <v>24.834465026855469</v>
      </c>
      <c r="W17" s="178">
        <v>0.29325199127197266</v>
      </c>
    </row>
    <row r="18" spans="1:23" ht="12.75" customHeight="1" x14ac:dyDescent="0.2">
      <c r="B18" s="75" t="s">
        <v>22</v>
      </c>
      <c r="C18" s="214">
        <v>0.66270935535430908</v>
      </c>
      <c r="D18" s="178">
        <v>8.0941833555698395E-2</v>
      </c>
      <c r="E18" s="214">
        <v>1.0183563232421875</v>
      </c>
      <c r="F18" s="178">
        <v>0.11549120396375656</v>
      </c>
      <c r="G18" s="214">
        <v>1.278351902961731</v>
      </c>
      <c r="H18" s="178">
        <v>0.16818472743034363</v>
      </c>
      <c r="I18" s="214">
        <v>1.2470138072967529</v>
      </c>
      <c r="J18" s="178">
        <v>0.11179904639720917</v>
      </c>
      <c r="K18" s="214">
        <v>1.5013508796691895</v>
      </c>
      <c r="L18" s="178">
        <v>9.0429447591304779E-2</v>
      </c>
      <c r="M18" s="214" t="s">
        <v>231</v>
      </c>
      <c r="N18" s="214">
        <v>5.8663549423217773</v>
      </c>
      <c r="O18" s="178">
        <v>0.1422782838344574</v>
      </c>
      <c r="P18" s="214">
        <v>7.3601617813110352</v>
      </c>
      <c r="Q18" s="178">
        <v>0.21029922366142273</v>
      </c>
      <c r="R18" s="214">
        <v>7.6367282867431641</v>
      </c>
      <c r="S18" s="178">
        <v>0.19672410190105438</v>
      </c>
      <c r="T18" s="214">
        <v>8.8286771774291992</v>
      </c>
      <c r="U18" s="178">
        <v>0.19541606307029724</v>
      </c>
      <c r="V18" s="214">
        <v>8.6785478591918945</v>
      </c>
      <c r="W18" s="178">
        <v>0.19495308399200439</v>
      </c>
    </row>
    <row r="19" spans="1:23" ht="12.75" customHeight="1" x14ac:dyDescent="0.2">
      <c r="B19" s="75" t="s">
        <v>68</v>
      </c>
      <c r="C19" s="214">
        <v>3.8445050716400146</v>
      </c>
      <c r="D19" s="178">
        <v>0.29995352029800415</v>
      </c>
      <c r="E19" s="214">
        <v>5.1662349700927734</v>
      </c>
      <c r="F19" s="178">
        <v>0.47465717792510986</v>
      </c>
      <c r="G19" s="214">
        <v>5.2566847801208496</v>
      </c>
      <c r="H19" s="178">
        <v>0.45159426331520081</v>
      </c>
      <c r="I19" s="214">
        <v>5.9640412330627441</v>
      </c>
      <c r="J19" s="178">
        <v>0.4516659677028656</v>
      </c>
      <c r="K19" s="214">
        <v>7.0316195487976074</v>
      </c>
      <c r="L19" s="178">
        <v>0.4020526111125946</v>
      </c>
      <c r="M19" s="214" t="s">
        <v>231</v>
      </c>
      <c r="N19" s="214">
        <v>23.207372665405273</v>
      </c>
      <c r="O19" s="178">
        <v>0.27532306313514709</v>
      </c>
      <c r="P19" s="214">
        <v>24.408773422241211</v>
      </c>
      <c r="Q19" s="178">
        <v>0.35629966855049133</v>
      </c>
      <c r="R19" s="214">
        <v>24.173532485961914</v>
      </c>
      <c r="S19" s="178">
        <v>0.31550490856170654</v>
      </c>
      <c r="T19" s="214">
        <v>24.892860412597656</v>
      </c>
      <c r="U19" s="178">
        <v>0.32414314150810242</v>
      </c>
      <c r="V19" s="214">
        <v>27.330169677734375</v>
      </c>
      <c r="W19" s="178">
        <v>0.33277353644371033</v>
      </c>
    </row>
    <row r="20" spans="1:23" ht="12.75" customHeight="1" x14ac:dyDescent="0.2">
      <c r="B20" s="69" t="s">
        <v>21</v>
      </c>
      <c r="C20" s="214"/>
      <c r="D20" s="178"/>
      <c r="E20" s="214"/>
      <c r="F20" s="178"/>
      <c r="G20" s="214"/>
      <c r="H20" s="178"/>
      <c r="I20" s="214"/>
      <c r="J20" s="178"/>
      <c r="K20" s="214"/>
      <c r="L20" s="178"/>
      <c r="M20" s="214"/>
      <c r="N20" s="214"/>
      <c r="O20" s="178"/>
      <c r="P20" s="214"/>
      <c r="Q20" s="178"/>
      <c r="R20" s="214"/>
      <c r="S20" s="178"/>
      <c r="T20" s="214"/>
      <c r="U20" s="178"/>
      <c r="V20" s="214"/>
      <c r="W20" s="178"/>
    </row>
    <row r="21" spans="1:23" ht="12.75" customHeight="1" x14ac:dyDescent="0.2">
      <c r="B21" s="74" t="s">
        <v>20</v>
      </c>
      <c r="C21" s="214">
        <v>95.492782592773438</v>
      </c>
      <c r="D21" s="178">
        <v>0.3296436071395874</v>
      </c>
      <c r="E21" s="214">
        <v>93.815406799316406</v>
      </c>
      <c r="F21" s="178">
        <v>0.48271030187606812</v>
      </c>
      <c r="G21" s="214">
        <v>93.4649658203125</v>
      </c>
      <c r="H21" s="178">
        <v>0.52362906932830811</v>
      </c>
      <c r="I21" s="214">
        <v>92.788948059082031</v>
      </c>
      <c r="J21" s="178">
        <v>0.49061882495880127</v>
      </c>
      <c r="K21" s="214">
        <v>91.467025756835938</v>
      </c>
      <c r="L21" s="178">
        <v>0.41074836254119873</v>
      </c>
      <c r="M21" s="214" t="s">
        <v>231</v>
      </c>
      <c r="N21" s="214">
        <v>70.92626953125</v>
      </c>
      <c r="O21" s="178">
        <v>0.30702370405197144</v>
      </c>
      <c r="P21" s="214">
        <v>68.231063842773438</v>
      </c>
      <c r="Q21" s="178">
        <v>0.4075961709022522</v>
      </c>
      <c r="R21" s="214">
        <v>68.189743041992188</v>
      </c>
      <c r="S21" s="178">
        <v>0.34936204552650452</v>
      </c>
      <c r="T21" s="214">
        <v>66.278465270996094</v>
      </c>
      <c r="U21" s="178">
        <v>0.35839289426803589</v>
      </c>
      <c r="V21" s="214">
        <v>63.991283416748047</v>
      </c>
      <c r="W21" s="178">
        <v>0.35903576016426086</v>
      </c>
    </row>
    <row r="22" spans="1:23" ht="12.75" customHeight="1" x14ac:dyDescent="0.2">
      <c r="B22" s="74" t="s">
        <v>19</v>
      </c>
      <c r="C22" s="214">
        <v>62.391109466552734</v>
      </c>
      <c r="D22" s="178">
        <v>0.99312502145767212</v>
      </c>
      <c r="E22" s="214">
        <v>55.863876342773437</v>
      </c>
      <c r="F22" s="178">
        <v>1.0123029947280884</v>
      </c>
      <c r="G22" s="214">
        <v>47.391094207763672</v>
      </c>
      <c r="H22" s="178">
        <v>1.0591925382614136</v>
      </c>
      <c r="I22" s="214">
        <v>45.995277404785156</v>
      </c>
      <c r="J22" s="178">
        <v>0.81188333034515381</v>
      </c>
      <c r="K22" s="214">
        <v>38.905002593994141</v>
      </c>
      <c r="L22" s="178">
        <v>0.75952273607254028</v>
      </c>
      <c r="M22" s="214" t="s">
        <v>231</v>
      </c>
      <c r="N22" s="214">
        <v>22.457496643066406</v>
      </c>
      <c r="O22" s="178">
        <v>0.36577430367469788</v>
      </c>
      <c r="P22" s="214">
        <v>19.90022087097168</v>
      </c>
      <c r="Q22" s="178">
        <v>0.34751579165458679</v>
      </c>
      <c r="R22" s="214">
        <v>16.859312057495117</v>
      </c>
      <c r="S22" s="178">
        <v>0.33795219659805298</v>
      </c>
      <c r="T22" s="214">
        <v>14.913532257080078</v>
      </c>
      <c r="U22" s="178">
        <v>0.31223481893539429</v>
      </c>
      <c r="V22" s="214">
        <v>12.634544372558594</v>
      </c>
      <c r="W22" s="178">
        <v>0.25951901078224182</v>
      </c>
    </row>
    <row r="23" spans="1:23" ht="12.75" customHeight="1" x14ac:dyDescent="0.2">
      <c r="B23" s="67" t="s">
        <v>118</v>
      </c>
      <c r="C23" s="214"/>
      <c r="D23" s="178"/>
      <c r="E23" s="214"/>
      <c r="F23" s="178"/>
      <c r="G23" s="214"/>
      <c r="H23" s="178"/>
      <c r="I23" s="214"/>
      <c r="J23" s="178"/>
      <c r="K23" s="214"/>
      <c r="L23" s="178"/>
      <c r="M23" s="214"/>
      <c r="N23" s="214"/>
      <c r="O23" s="178"/>
      <c r="P23" s="214"/>
      <c r="Q23" s="178"/>
      <c r="R23" s="214"/>
      <c r="S23" s="178"/>
      <c r="T23" s="214"/>
      <c r="U23" s="178"/>
      <c r="V23" s="214"/>
      <c r="W23" s="178"/>
    </row>
    <row r="24" spans="1:23" ht="12.75" customHeight="1" x14ac:dyDescent="0.2">
      <c r="B24" s="72" t="s">
        <v>18</v>
      </c>
      <c r="C24" s="214">
        <v>36.289726257324219</v>
      </c>
      <c r="D24" s="178">
        <v>0.55474847555160522</v>
      </c>
      <c r="E24" s="214">
        <v>33.919830322265625</v>
      </c>
      <c r="F24" s="178">
        <v>0.65312457084655762</v>
      </c>
      <c r="G24" s="214">
        <v>32.446155548095703</v>
      </c>
      <c r="H24" s="178">
        <v>0.64711833000183105</v>
      </c>
      <c r="I24" s="214">
        <v>31.518253326416016</v>
      </c>
      <c r="J24" s="178">
        <v>0.48827379941940308</v>
      </c>
      <c r="K24" s="214">
        <v>29.112255096435547</v>
      </c>
      <c r="L24" s="178">
        <v>0.43936038017272949</v>
      </c>
      <c r="M24" s="214" t="s">
        <v>231</v>
      </c>
      <c r="N24" s="214">
        <v>17.611991882324219</v>
      </c>
      <c r="O24" s="178">
        <v>0.19222491979598999</v>
      </c>
      <c r="P24" s="214">
        <v>16.663034439086914</v>
      </c>
      <c r="Q24" s="178">
        <v>0.36135810613632202</v>
      </c>
      <c r="R24" s="214">
        <v>15.25131893157959</v>
      </c>
      <c r="S24" s="178">
        <v>0.18654458224773407</v>
      </c>
      <c r="T24" s="214">
        <v>14.778508186340332</v>
      </c>
      <c r="U24" s="178">
        <v>0.19545526802539825</v>
      </c>
      <c r="V24" s="214">
        <v>13.854558944702148</v>
      </c>
      <c r="W24" s="178">
        <v>0.16522869467735291</v>
      </c>
    </row>
    <row r="25" spans="1:23" ht="12.75" customHeight="1" x14ac:dyDescent="0.2">
      <c r="B25" s="73" t="s">
        <v>17</v>
      </c>
      <c r="C25" s="214">
        <v>47.149211883544922</v>
      </c>
      <c r="D25" s="178">
        <v>1.1355894804000854</v>
      </c>
      <c r="E25" s="214">
        <v>31.389743804931641</v>
      </c>
      <c r="F25" s="178">
        <v>0.89241337776184082</v>
      </c>
      <c r="G25" s="214">
        <v>20.591617584228516</v>
      </c>
      <c r="H25" s="178">
        <v>0.64940476417541504</v>
      </c>
      <c r="I25" s="214">
        <v>17.346702575683594</v>
      </c>
      <c r="J25" s="178">
        <v>0.51054888963699341</v>
      </c>
      <c r="K25" s="214">
        <v>13.209936141967773</v>
      </c>
      <c r="L25" s="178">
        <v>0.30623230338096619</v>
      </c>
      <c r="M25" s="214" t="s">
        <v>231</v>
      </c>
      <c r="N25" s="214">
        <v>35.757083892822266</v>
      </c>
      <c r="O25" s="178">
        <v>0.35714331269264221</v>
      </c>
      <c r="P25" s="214">
        <v>28.575206756591797</v>
      </c>
      <c r="Q25" s="178">
        <v>0.35376554727554321</v>
      </c>
      <c r="R25" s="214">
        <v>21.827051162719727</v>
      </c>
      <c r="S25" s="178">
        <v>0.31544402241706848</v>
      </c>
      <c r="T25" s="214">
        <v>18.401702880859375</v>
      </c>
      <c r="U25" s="178">
        <v>0.26575365662574768</v>
      </c>
      <c r="V25" s="214">
        <v>16.242042541503906</v>
      </c>
      <c r="W25" s="178">
        <v>0.22093085944652557</v>
      </c>
    </row>
    <row r="26" spans="1:23" ht="12.75" customHeight="1" x14ac:dyDescent="0.2">
      <c r="B26" s="73" t="s">
        <v>16</v>
      </c>
      <c r="C26" s="214">
        <v>86.229133605957031</v>
      </c>
      <c r="D26" s="178">
        <v>0.49409425258636475</v>
      </c>
      <c r="E26" s="214">
        <v>81.899452209472656</v>
      </c>
      <c r="F26" s="178">
        <v>0.80000013113021851</v>
      </c>
      <c r="G26" s="214">
        <v>81.546600341796875</v>
      </c>
      <c r="H26" s="178">
        <v>0.71539473533630371</v>
      </c>
      <c r="I26" s="214">
        <v>79.960884094238281</v>
      </c>
      <c r="J26" s="178">
        <v>0.61177194118499756</v>
      </c>
      <c r="K26" s="214">
        <v>77.108688354492187</v>
      </c>
      <c r="L26" s="178">
        <v>0.54645848274230957</v>
      </c>
      <c r="M26" s="214" t="s">
        <v>231</v>
      </c>
      <c r="N26" s="214">
        <v>58.585166931152344</v>
      </c>
      <c r="O26" s="178">
        <v>0.34615489840507507</v>
      </c>
      <c r="P26" s="214">
        <v>54.347812652587891</v>
      </c>
      <c r="Q26" s="178">
        <v>0.52540731430053711</v>
      </c>
      <c r="R26" s="214">
        <v>55.102218627929688</v>
      </c>
      <c r="S26" s="178">
        <v>0.3923298716545105</v>
      </c>
      <c r="T26" s="214">
        <v>51.985889434814453</v>
      </c>
      <c r="U26" s="178">
        <v>0.37574192881584167</v>
      </c>
      <c r="V26" s="214">
        <v>49.378677368164063</v>
      </c>
      <c r="W26" s="178">
        <v>0.39897435903549194</v>
      </c>
    </row>
    <row r="27" spans="1:23" ht="12.75" customHeight="1" x14ac:dyDescent="0.2">
      <c r="B27" s="73" t="s">
        <v>218</v>
      </c>
      <c r="C27" s="214">
        <v>35.916610717773438</v>
      </c>
      <c r="D27" s="178">
        <v>1.0780000686645508</v>
      </c>
      <c r="E27" s="214">
        <v>29.06104850769043</v>
      </c>
      <c r="F27" s="178">
        <v>1.0504477024078369</v>
      </c>
      <c r="G27" s="214">
        <v>23.365070343017578</v>
      </c>
      <c r="H27" s="178">
        <v>0.9375109076499939</v>
      </c>
      <c r="I27" s="214">
        <v>22.126132965087891</v>
      </c>
      <c r="J27" s="178">
        <v>0.76761114597320557</v>
      </c>
      <c r="K27" s="214">
        <v>21.430828094482422</v>
      </c>
      <c r="L27" s="178">
        <v>0.77922755479812622</v>
      </c>
      <c r="M27" s="214" t="s">
        <v>231</v>
      </c>
      <c r="N27" s="214">
        <v>12.189970016479492</v>
      </c>
      <c r="O27" s="178">
        <v>0.32065445184707642</v>
      </c>
      <c r="P27" s="214">
        <v>10.980579376220703</v>
      </c>
      <c r="Q27" s="178">
        <v>0.35627183318138123</v>
      </c>
      <c r="R27" s="214">
        <v>10.587785720825195</v>
      </c>
      <c r="S27" s="178">
        <v>0.31670215725898743</v>
      </c>
      <c r="T27" s="214">
        <v>9.3553390502929687</v>
      </c>
      <c r="U27" s="178">
        <v>0.28271988034248352</v>
      </c>
      <c r="V27" s="214">
        <v>9.2217769622802734</v>
      </c>
      <c r="W27" s="178">
        <v>0.2886444628238678</v>
      </c>
    </row>
    <row r="28" spans="1:23" ht="12.75" customHeight="1" x14ac:dyDescent="0.2">
      <c r="B28" s="73" t="s">
        <v>15</v>
      </c>
      <c r="C28" s="214">
        <v>60.511470794677734</v>
      </c>
      <c r="D28" s="178">
        <v>1.3158304691314697</v>
      </c>
      <c r="E28" s="214">
        <v>63.290035247802734</v>
      </c>
      <c r="F28" s="178">
        <v>1.2544969320297241</v>
      </c>
      <c r="G28" s="214">
        <v>57.335918426513672</v>
      </c>
      <c r="H28" s="178">
        <v>1.4388853311538696</v>
      </c>
      <c r="I28" s="214">
        <v>57.861286163330078</v>
      </c>
      <c r="J28" s="178">
        <v>0.99644845724105835</v>
      </c>
      <c r="K28" s="214">
        <v>53.053951263427734</v>
      </c>
      <c r="L28" s="178">
        <v>0.97488993406295776</v>
      </c>
      <c r="M28" s="214" t="s">
        <v>231</v>
      </c>
      <c r="N28" s="214">
        <v>11.478671073913574</v>
      </c>
      <c r="O28" s="178">
        <v>0.40755778551101685</v>
      </c>
      <c r="P28" s="214">
        <v>10.736809730529785</v>
      </c>
      <c r="Q28" s="178">
        <v>0.38602825999259949</v>
      </c>
      <c r="R28" s="214">
        <v>10.303648948669434</v>
      </c>
      <c r="S28" s="178">
        <v>0.36729118227958679</v>
      </c>
      <c r="T28" s="214">
        <v>10.155964851379395</v>
      </c>
      <c r="U28" s="178">
        <v>0.32582521438598633</v>
      </c>
      <c r="V28" s="214">
        <v>9.1415510177612305</v>
      </c>
      <c r="W28" s="178">
        <v>0.31925615668296814</v>
      </c>
    </row>
    <row r="29" spans="1:23" ht="12.75" customHeight="1" x14ac:dyDescent="0.2">
      <c r="B29" s="73" t="s">
        <v>114</v>
      </c>
      <c r="C29" s="214">
        <v>32.550266265869141</v>
      </c>
      <c r="D29" s="178">
        <v>0.99385517835617065</v>
      </c>
      <c r="E29" s="214">
        <v>33.558387756347656</v>
      </c>
      <c r="F29" s="178">
        <v>0.86836135387420654</v>
      </c>
      <c r="G29" s="214">
        <v>30.917304992675781</v>
      </c>
      <c r="H29" s="178">
        <v>0.81431370973587036</v>
      </c>
      <c r="I29" s="214">
        <v>32.077823638916016</v>
      </c>
      <c r="J29" s="178">
        <v>0.79763036966323853</v>
      </c>
      <c r="K29" s="214">
        <v>24.655261993408203</v>
      </c>
      <c r="L29" s="178">
        <v>0.57092124223709106</v>
      </c>
      <c r="M29" s="214" t="s">
        <v>231</v>
      </c>
      <c r="N29" s="214">
        <v>18.47764778137207</v>
      </c>
      <c r="O29" s="178">
        <v>0.34999990463256836</v>
      </c>
      <c r="P29" s="214">
        <v>22.192815780639648</v>
      </c>
      <c r="Q29" s="178">
        <v>0.93929457664489746</v>
      </c>
      <c r="R29" s="214">
        <v>21.022233963012695</v>
      </c>
      <c r="S29" s="178">
        <v>0.39344826340675354</v>
      </c>
      <c r="T29" s="214">
        <v>20.716398239135742</v>
      </c>
      <c r="U29" s="178">
        <v>0.3543071448802948</v>
      </c>
      <c r="V29" s="214">
        <v>18.668134689331055</v>
      </c>
      <c r="W29" s="178">
        <v>0.33848419785499573</v>
      </c>
    </row>
    <row r="30" spans="1:23" ht="12.75" customHeight="1" x14ac:dyDescent="0.2">
      <c r="B30" s="68" t="s">
        <v>13</v>
      </c>
      <c r="C30" s="214"/>
      <c r="D30" s="178"/>
      <c r="E30" s="214"/>
      <c r="F30" s="178"/>
      <c r="G30" s="214"/>
      <c r="H30" s="178"/>
      <c r="I30" s="214"/>
      <c r="J30" s="178"/>
      <c r="K30" s="214"/>
      <c r="L30" s="178"/>
      <c r="M30" s="214"/>
      <c r="N30" s="214"/>
      <c r="O30" s="178"/>
      <c r="P30" s="214"/>
      <c r="Q30" s="178"/>
      <c r="R30" s="214"/>
      <c r="S30" s="178"/>
      <c r="T30" s="214"/>
      <c r="U30" s="178"/>
      <c r="V30" s="214"/>
      <c r="W30" s="178"/>
    </row>
    <row r="31" spans="1:23" ht="12.75" customHeight="1" x14ac:dyDescent="0.2">
      <c r="B31" s="72" t="s">
        <v>149</v>
      </c>
      <c r="C31" s="214">
        <v>32.832233428955078</v>
      </c>
      <c r="D31" s="178">
        <v>1.0065051317214966</v>
      </c>
      <c r="E31" s="214">
        <v>34.945125579833984</v>
      </c>
      <c r="F31" s="178">
        <v>1.2181943655014038</v>
      </c>
      <c r="G31" s="214">
        <v>32.735336303710938</v>
      </c>
      <c r="H31" s="178">
        <v>1.0613197088241577</v>
      </c>
      <c r="I31" s="214">
        <v>31.885290145874023</v>
      </c>
      <c r="J31" s="178">
        <v>0.94893676042556763</v>
      </c>
      <c r="K31" s="214">
        <v>29.217391967773437</v>
      </c>
      <c r="L31" s="178">
        <v>0.91111010313034058</v>
      </c>
      <c r="M31" s="214" t="s">
        <v>231</v>
      </c>
      <c r="N31" s="214">
        <v>11.894026756286621</v>
      </c>
      <c r="O31" s="178">
        <v>0.30032849311828613</v>
      </c>
      <c r="P31" s="214">
        <v>14.708520889282227</v>
      </c>
      <c r="Q31" s="178">
        <v>0.3751223087310791</v>
      </c>
      <c r="R31" s="214">
        <v>16.214471817016602</v>
      </c>
      <c r="S31" s="178">
        <v>0.3456173837184906</v>
      </c>
      <c r="T31" s="214">
        <v>17.131887435913086</v>
      </c>
      <c r="U31" s="178">
        <v>0.33797973394393921</v>
      </c>
      <c r="V31" s="214">
        <v>13.917261123657227</v>
      </c>
      <c r="W31" s="178">
        <v>0.36500006914138794</v>
      </c>
    </row>
    <row r="32" spans="1:23" ht="12.75" customHeight="1" thickBot="1" x14ac:dyDescent="0.25">
      <c r="A32" s="66"/>
      <c r="B32" s="134" t="s">
        <v>150</v>
      </c>
      <c r="C32" s="109">
        <v>63.123470306396484</v>
      </c>
      <c r="D32" s="110">
        <v>0.96248441934585571</v>
      </c>
      <c r="E32" s="109">
        <v>65.924766540527344</v>
      </c>
      <c r="F32" s="110">
        <v>1.1070148944854736</v>
      </c>
      <c r="G32" s="109">
        <v>62.831478118896484</v>
      </c>
      <c r="H32" s="110">
        <v>1.1318929195404053</v>
      </c>
      <c r="I32" s="109">
        <v>62.373001098632812</v>
      </c>
      <c r="J32" s="110">
        <v>0.80081123113632202</v>
      </c>
      <c r="K32" s="109">
        <v>59.665973663330078</v>
      </c>
      <c r="L32" s="110">
        <v>0.79885238409042358</v>
      </c>
      <c r="M32" s="109" t="s">
        <v>231</v>
      </c>
      <c r="N32" s="109">
        <v>44.754074096679688</v>
      </c>
      <c r="O32" s="110">
        <v>0.43189722299575806</v>
      </c>
      <c r="P32" s="109">
        <v>47.790706634521484</v>
      </c>
      <c r="Q32" s="110">
        <v>0.80802160501480103</v>
      </c>
      <c r="R32" s="109">
        <v>48.262863159179688</v>
      </c>
      <c r="S32" s="110">
        <v>0.45541808009147644</v>
      </c>
      <c r="T32" s="109">
        <v>50.480888366699219</v>
      </c>
      <c r="U32" s="110">
        <v>0.44002974033355713</v>
      </c>
      <c r="V32" s="109">
        <v>47.835365295410156</v>
      </c>
      <c r="W32" s="110">
        <v>0.42078500986099243</v>
      </c>
    </row>
    <row r="33" spans="2:40" ht="13.5" thickTop="1" x14ac:dyDescent="0.2">
      <c r="B33" s="5" t="s">
        <v>240</v>
      </c>
      <c r="AM33" s="71"/>
      <c r="AN33" s="71"/>
    </row>
    <row r="34" spans="2:40" x14ac:dyDescent="0.2">
      <c r="B34" s="91"/>
      <c r="AM34" s="71"/>
      <c r="AN34" s="71"/>
    </row>
  </sheetData>
  <mergeCells count="17">
    <mergeCell ref="R11:S11"/>
    <mergeCell ref="K11:L11"/>
    <mergeCell ref="N11:O11"/>
    <mergeCell ref="V11:W11"/>
    <mergeCell ref="I11:J11"/>
    <mergeCell ref="T11:U11"/>
    <mergeCell ref="B6:W6"/>
    <mergeCell ref="B7:W7"/>
    <mergeCell ref="C9:L9"/>
    <mergeCell ref="N9:W9"/>
    <mergeCell ref="C10:L10"/>
    <mergeCell ref="N10:W10"/>
    <mergeCell ref="E11:F11"/>
    <mergeCell ref="P11:Q11"/>
    <mergeCell ref="C11:D11"/>
    <mergeCell ref="B9:B12"/>
    <mergeCell ref="G11:H11"/>
  </mergeCells>
  <printOptions horizontalCentered="1"/>
  <pageMargins left="0.19685039370078741" right="0.19685039370078741" top="0.78740157480314965" bottom="0.78740157480314965" header="0" footer="1.1811023622047245"/>
  <pageSetup scale="7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3:P41"/>
  <sheetViews>
    <sheetView zoomScaleNormal="100" workbookViewId="0"/>
  </sheetViews>
  <sheetFormatPr baseColWidth="10" defaultRowHeight="12.75" x14ac:dyDescent="0.2"/>
  <cols>
    <col min="1" max="1" width="1.7109375" style="142" customWidth="1"/>
    <col min="2" max="2" width="29.5703125" style="142" customWidth="1"/>
    <col min="3" max="4" width="10.7109375" style="142" customWidth="1"/>
    <col min="5" max="5" width="0.85546875" style="142" customWidth="1"/>
    <col min="6" max="7" width="10.7109375" style="142" customWidth="1"/>
    <col min="8" max="8" width="0.85546875" style="142" customWidth="1"/>
    <col min="9" max="10" width="10.7109375" style="142" customWidth="1"/>
    <col min="11" max="11" width="0.85546875" style="142" customWidth="1"/>
    <col min="12" max="13" width="10.7109375" style="142" customWidth="1"/>
    <col min="14" max="14" width="0.85546875" style="142" customWidth="1"/>
    <col min="15" max="16" width="10.7109375" style="142" customWidth="1"/>
    <col min="17" max="16384" width="11.42578125" style="142"/>
  </cols>
  <sheetData>
    <row r="3" spans="1:16" ht="36.75" customHeight="1" x14ac:dyDescent="0.2">
      <c r="B3" s="319" t="s">
        <v>203</v>
      </c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95" customHeight="1" x14ac:dyDescent="0.2">
      <c r="B4" s="320" t="s">
        <v>220</v>
      </c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ht="18" customHeight="1" thickBot="1" x14ac:dyDescent="0.3">
      <c r="B5" s="321" t="s">
        <v>257</v>
      </c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</row>
    <row r="6" spans="1:16" ht="30" customHeight="1" thickTop="1" x14ac:dyDescent="0.2">
      <c r="A6" s="143"/>
      <c r="B6" s="322" t="s">
        <v>67</v>
      </c>
      <c r="C6" s="324">
        <v>2008</v>
      </c>
      <c r="D6" s="324"/>
      <c r="E6" s="194"/>
      <c r="F6" s="324">
        <v>2010</v>
      </c>
      <c r="G6" s="324"/>
      <c r="H6" s="194"/>
      <c r="I6" s="324">
        <v>2012</v>
      </c>
      <c r="J6" s="324"/>
      <c r="K6" s="194"/>
      <c r="L6" s="324">
        <v>2014</v>
      </c>
      <c r="M6" s="324"/>
      <c r="N6" s="194"/>
      <c r="O6" s="324">
        <v>2016</v>
      </c>
      <c r="P6" s="324"/>
    </row>
    <row r="7" spans="1:16" ht="39.950000000000003" customHeight="1" thickBot="1" x14ac:dyDescent="0.25">
      <c r="A7" s="195"/>
      <c r="B7" s="323"/>
      <c r="C7" s="195" t="s">
        <v>130</v>
      </c>
      <c r="D7" s="193" t="s">
        <v>126</v>
      </c>
      <c r="E7" s="193"/>
      <c r="F7" s="195" t="s">
        <v>130</v>
      </c>
      <c r="G7" s="193" t="s">
        <v>126</v>
      </c>
      <c r="H7" s="193"/>
      <c r="I7" s="195" t="s">
        <v>130</v>
      </c>
      <c r="J7" s="193" t="s">
        <v>126</v>
      </c>
      <c r="K7" s="193"/>
      <c r="L7" s="195" t="s">
        <v>130</v>
      </c>
      <c r="M7" s="193" t="s">
        <v>126</v>
      </c>
      <c r="N7" s="193"/>
      <c r="O7" s="195" t="s">
        <v>130</v>
      </c>
      <c r="P7" s="193" t="s">
        <v>126</v>
      </c>
    </row>
    <row r="8" spans="1:16" x14ac:dyDescent="0.2">
      <c r="A8" s="40"/>
      <c r="B8" s="145" t="s">
        <v>62</v>
      </c>
      <c r="C8" s="185">
        <v>0.51569616794586182</v>
      </c>
      <c r="D8" s="185">
        <v>3.0494745820760727E-2</v>
      </c>
      <c r="E8" s="185" t="s">
        <v>231</v>
      </c>
      <c r="F8" s="185">
        <v>0.50740790367126465</v>
      </c>
      <c r="G8" s="185">
        <v>1.905139721930027E-2</v>
      </c>
      <c r="H8" s="185" t="s">
        <v>231</v>
      </c>
      <c r="I8" s="185">
        <v>0.47919121384620667</v>
      </c>
      <c r="J8" s="185">
        <v>1.2731559574604034E-2</v>
      </c>
      <c r="K8" s="185" t="s">
        <v>231</v>
      </c>
      <c r="L8" s="185">
        <v>0.4862937331199646</v>
      </c>
      <c r="M8" s="185">
        <v>1.7685955390334129E-2</v>
      </c>
      <c r="N8" s="185" t="s">
        <v>231</v>
      </c>
      <c r="O8" s="185">
        <v>0.41608896851539612</v>
      </c>
      <c r="P8" s="185">
        <v>9.5125799998641014E-3</v>
      </c>
    </row>
    <row r="9" spans="1:16" x14ac:dyDescent="0.2">
      <c r="A9" s="40"/>
      <c r="B9" s="145" t="s">
        <v>61</v>
      </c>
      <c r="C9" s="185">
        <v>0.45324221253395081</v>
      </c>
      <c r="D9" s="185">
        <v>1.2173331342637539E-2</v>
      </c>
      <c r="E9" s="185" t="s">
        <v>231</v>
      </c>
      <c r="F9" s="185">
        <v>0.50582689046859741</v>
      </c>
      <c r="G9" s="185">
        <v>2.8309892863035202E-2</v>
      </c>
      <c r="H9" s="185" t="s">
        <v>231</v>
      </c>
      <c r="I9" s="185">
        <v>0.46453768014907837</v>
      </c>
      <c r="J9" s="185">
        <v>1.0031441226601601E-2</v>
      </c>
      <c r="K9" s="185" t="s">
        <v>231</v>
      </c>
      <c r="L9" s="185">
        <v>0.4335683286190033</v>
      </c>
      <c r="M9" s="185">
        <v>1.2677581980824471E-2</v>
      </c>
      <c r="N9" s="185" t="s">
        <v>231</v>
      </c>
      <c r="O9" s="185">
        <v>0.43044912815093994</v>
      </c>
      <c r="P9" s="185">
        <v>1.3132452964782715E-2</v>
      </c>
    </row>
    <row r="10" spans="1:16" x14ac:dyDescent="0.2">
      <c r="A10" s="40"/>
      <c r="B10" s="145" t="s">
        <v>60</v>
      </c>
      <c r="C10" s="185">
        <v>0.49574050307273865</v>
      </c>
      <c r="D10" s="185">
        <v>3.7905730307102203E-2</v>
      </c>
      <c r="E10" s="185" t="s">
        <v>231</v>
      </c>
      <c r="F10" s="185">
        <v>0.48526075482368469</v>
      </c>
      <c r="G10" s="185">
        <v>1.8805133178830147E-2</v>
      </c>
      <c r="H10" s="185" t="s">
        <v>231</v>
      </c>
      <c r="I10" s="185">
        <v>0.49275818467140198</v>
      </c>
      <c r="J10" s="185">
        <v>1.0801105760037899E-2</v>
      </c>
      <c r="K10" s="185" t="s">
        <v>231</v>
      </c>
      <c r="L10" s="185">
        <v>0.45426961779594421</v>
      </c>
      <c r="M10" s="185">
        <v>1.029637735337019E-2</v>
      </c>
      <c r="N10" s="185" t="s">
        <v>231</v>
      </c>
      <c r="O10" s="185">
        <v>0.43914663791656494</v>
      </c>
      <c r="P10" s="185">
        <v>1.2983353808522224E-2</v>
      </c>
    </row>
    <row r="11" spans="1:16" x14ac:dyDescent="0.2">
      <c r="A11" s="40"/>
      <c r="B11" s="145" t="s">
        <v>59</v>
      </c>
      <c r="C11" s="185">
        <v>0.52370679378509521</v>
      </c>
      <c r="D11" s="185">
        <v>1.6961647197604179E-2</v>
      </c>
      <c r="E11" s="185" t="s">
        <v>231</v>
      </c>
      <c r="F11" s="185">
        <v>0.51392996311187744</v>
      </c>
      <c r="G11" s="185">
        <v>1.1266622692346573E-2</v>
      </c>
      <c r="H11" s="185" t="s">
        <v>231</v>
      </c>
      <c r="I11" s="185">
        <v>0.53301787376403809</v>
      </c>
      <c r="J11" s="185">
        <v>3.3556085079908371E-2</v>
      </c>
      <c r="K11" s="185" t="s">
        <v>231</v>
      </c>
      <c r="L11" s="185">
        <v>0.49993550777435303</v>
      </c>
      <c r="M11" s="185">
        <v>1.1064105667173862E-2</v>
      </c>
      <c r="N11" s="185" t="s">
        <v>231</v>
      </c>
      <c r="O11" s="185">
        <v>0.46717375516891479</v>
      </c>
      <c r="P11" s="185">
        <v>1.122266985476017E-2</v>
      </c>
    </row>
    <row r="12" spans="1:16" x14ac:dyDescent="0.2">
      <c r="A12" s="40"/>
      <c r="B12" s="145" t="s">
        <v>58</v>
      </c>
      <c r="C12" s="185">
        <v>0.46964195370674133</v>
      </c>
      <c r="D12" s="185">
        <v>1.1594291776418686E-2</v>
      </c>
      <c r="E12" s="185" t="s">
        <v>231</v>
      </c>
      <c r="F12" s="185">
        <v>0.47611322999000549</v>
      </c>
      <c r="G12" s="185">
        <v>2.144412137567997E-2</v>
      </c>
      <c r="H12" s="185" t="s">
        <v>231</v>
      </c>
      <c r="I12" s="185">
        <v>0.46358388662338257</v>
      </c>
      <c r="J12" s="185">
        <v>2.4191953241825104E-2</v>
      </c>
      <c r="K12" s="185" t="s">
        <v>231</v>
      </c>
      <c r="L12" s="185">
        <v>0.50293731689453125</v>
      </c>
      <c r="M12" s="185">
        <v>4.4381756335496902E-2</v>
      </c>
      <c r="N12" s="185" t="s">
        <v>231</v>
      </c>
      <c r="O12" s="185">
        <v>0.41735705733299255</v>
      </c>
      <c r="P12" s="185">
        <v>9.8038157448172569E-3</v>
      </c>
    </row>
    <row r="13" spans="1:16" x14ac:dyDescent="0.2">
      <c r="A13" s="40"/>
      <c r="B13" s="145" t="s">
        <v>57</v>
      </c>
      <c r="C13" s="185">
        <v>0.45059242844581604</v>
      </c>
      <c r="D13" s="185">
        <v>1.4345468021929264E-2</v>
      </c>
      <c r="E13" s="185" t="s">
        <v>231</v>
      </c>
      <c r="F13" s="185">
        <v>0.42002615332603455</v>
      </c>
      <c r="G13" s="185">
        <v>1.3008689507842064E-2</v>
      </c>
      <c r="H13" s="185" t="s">
        <v>231</v>
      </c>
      <c r="I13" s="185">
        <v>0.44507661461830139</v>
      </c>
      <c r="J13" s="185">
        <v>1.1428942903876305E-2</v>
      </c>
      <c r="K13" s="185" t="s">
        <v>231</v>
      </c>
      <c r="L13" s="185">
        <v>0.45687574148178101</v>
      </c>
      <c r="M13" s="185">
        <v>1.4536385424435139E-2</v>
      </c>
      <c r="N13" s="185" t="s">
        <v>231</v>
      </c>
      <c r="O13" s="185">
        <v>0.42316877841949463</v>
      </c>
      <c r="P13" s="185">
        <v>1.4893337152898312E-2</v>
      </c>
    </row>
    <row r="14" spans="1:16" x14ac:dyDescent="0.2">
      <c r="A14" s="40"/>
      <c r="B14" s="145" t="s">
        <v>56</v>
      </c>
      <c r="C14" s="185">
        <v>0.55642759799957275</v>
      </c>
      <c r="D14" s="185">
        <v>1.3627287931740284E-2</v>
      </c>
      <c r="E14" s="185" t="s">
        <v>231</v>
      </c>
      <c r="F14" s="185">
        <v>0.5409126877784729</v>
      </c>
      <c r="G14" s="185">
        <v>1.3510513119399548E-2</v>
      </c>
      <c r="H14" s="185" t="s">
        <v>231</v>
      </c>
      <c r="I14" s="185">
        <v>0.53468203544616699</v>
      </c>
      <c r="J14" s="185">
        <v>1.2690418399870396E-2</v>
      </c>
      <c r="K14" s="185" t="s">
        <v>231</v>
      </c>
      <c r="L14" s="185">
        <v>0.51717334985733032</v>
      </c>
      <c r="M14" s="185">
        <v>1.3829770497977734E-2</v>
      </c>
      <c r="N14" s="185" t="s">
        <v>231</v>
      </c>
      <c r="O14" s="185">
        <v>0.50751316547393799</v>
      </c>
      <c r="P14" s="185">
        <v>1.3034925796091557E-2</v>
      </c>
    </row>
    <row r="15" spans="1:16" x14ac:dyDescent="0.2">
      <c r="A15" s="40"/>
      <c r="B15" s="145" t="s">
        <v>55</v>
      </c>
      <c r="C15" s="185">
        <v>0.53206592798233032</v>
      </c>
      <c r="D15" s="185">
        <v>3.65561842918396E-2</v>
      </c>
      <c r="E15" s="185" t="s">
        <v>231</v>
      </c>
      <c r="F15" s="185">
        <v>0.47292491793632507</v>
      </c>
      <c r="G15" s="185">
        <v>1.4550378546118736E-2</v>
      </c>
      <c r="H15" s="185" t="s">
        <v>231</v>
      </c>
      <c r="I15" s="185">
        <v>0.50033301115036011</v>
      </c>
      <c r="J15" s="185">
        <v>1.3783547095954418E-2</v>
      </c>
      <c r="K15" s="185" t="s">
        <v>231</v>
      </c>
      <c r="L15" s="185">
        <v>0.45810261368751526</v>
      </c>
      <c r="M15" s="185">
        <v>1.052909716963768E-2</v>
      </c>
      <c r="N15" s="185" t="s">
        <v>231</v>
      </c>
      <c r="O15" s="185">
        <v>0.47259914875030518</v>
      </c>
      <c r="P15" s="185">
        <v>1.6589228063821793E-2</v>
      </c>
    </row>
    <row r="16" spans="1:16" x14ac:dyDescent="0.2">
      <c r="A16" s="40"/>
      <c r="B16" s="145" t="s">
        <v>223</v>
      </c>
      <c r="C16" s="185">
        <v>0.51020032167434692</v>
      </c>
      <c r="D16" s="185">
        <v>1.2579577043652534E-2</v>
      </c>
      <c r="E16" s="185" t="s">
        <v>231</v>
      </c>
      <c r="F16" s="185">
        <v>0.5171777606010437</v>
      </c>
      <c r="G16" s="185">
        <v>2.2895852103829384E-2</v>
      </c>
      <c r="H16" s="185" t="s">
        <v>231</v>
      </c>
      <c r="I16" s="185">
        <v>0.45743528008460999</v>
      </c>
      <c r="J16" s="185">
        <v>1.0725109837949276E-2</v>
      </c>
      <c r="K16" s="185" t="s">
        <v>231</v>
      </c>
      <c r="L16" s="185">
        <v>0.50726044178009033</v>
      </c>
      <c r="M16" s="185">
        <v>1.5949876978993416E-2</v>
      </c>
      <c r="N16" s="185" t="s">
        <v>231</v>
      </c>
      <c r="O16" s="185">
        <v>0.50658386945724487</v>
      </c>
      <c r="P16" s="185">
        <v>1.1921674944460392E-2</v>
      </c>
    </row>
    <row r="17" spans="1:16" x14ac:dyDescent="0.2">
      <c r="A17" s="40"/>
      <c r="B17" s="145" t="s">
        <v>54</v>
      </c>
      <c r="C17" s="185">
        <v>0.49007073044776917</v>
      </c>
      <c r="D17" s="185">
        <v>1.6067028045654297E-2</v>
      </c>
      <c r="E17" s="185" t="s">
        <v>231</v>
      </c>
      <c r="F17" s="185">
        <v>0.46991106867790222</v>
      </c>
      <c r="G17" s="185">
        <v>1.2968588620424271E-2</v>
      </c>
      <c r="H17" s="185" t="s">
        <v>231</v>
      </c>
      <c r="I17" s="185">
        <v>0.4990297257900238</v>
      </c>
      <c r="J17" s="185">
        <v>1.5338080935180187E-2</v>
      </c>
      <c r="K17" s="185" t="s">
        <v>231</v>
      </c>
      <c r="L17" s="185">
        <v>0.44559448957443237</v>
      </c>
      <c r="M17" s="185">
        <v>1.2023475021123886E-2</v>
      </c>
      <c r="N17" s="185" t="s">
        <v>231</v>
      </c>
      <c r="O17" s="185">
        <v>0.41541367769241333</v>
      </c>
      <c r="P17" s="185">
        <v>8.6585311219096184E-3</v>
      </c>
    </row>
    <row r="18" spans="1:16" x14ac:dyDescent="0.2">
      <c r="A18" s="40"/>
      <c r="B18" s="145" t="s">
        <v>53</v>
      </c>
      <c r="C18" s="185">
        <v>0.44112038612365723</v>
      </c>
      <c r="D18" s="185">
        <v>1.0874459519982338E-2</v>
      </c>
      <c r="E18" s="185" t="s">
        <v>231</v>
      </c>
      <c r="F18" s="185">
        <v>0.43305689096450806</v>
      </c>
      <c r="G18" s="185">
        <v>1.1358875781297684E-2</v>
      </c>
      <c r="H18" s="185" t="s">
        <v>231</v>
      </c>
      <c r="I18" s="185">
        <v>0.46333974599838257</v>
      </c>
      <c r="J18" s="185">
        <v>1.2985721230506897E-2</v>
      </c>
      <c r="K18" s="185" t="s">
        <v>231</v>
      </c>
      <c r="L18" s="185">
        <v>0.44904020428657532</v>
      </c>
      <c r="M18" s="185">
        <v>1.6427405178546906E-2</v>
      </c>
      <c r="N18" s="185" t="s">
        <v>231</v>
      </c>
      <c r="O18" s="185">
        <v>0.57615774869918823</v>
      </c>
      <c r="P18" s="185">
        <v>9.9964983761310577E-2</v>
      </c>
    </row>
    <row r="19" spans="1:16" x14ac:dyDescent="0.2">
      <c r="A19" s="40"/>
      <c r="B19" s="145" t="s">
        <v>52</v>
      </c>
      <c r="C19" s="185">
        <v>0.53896826505661011</v>
      </c>
      <c r="D19" s="185">
        <v>1.2141912244260311E-2</v>
      </c>
      <c r="E19" s="185" t="s">
        <v>231</v>
      </c>
      <c r="F19" s="185">
        <v>0.51569730043411255</v>
      </c>
      <c r="G19" s="185">
        <v>1.3768480159342289E-2</v>
      </c>
      <c r="H19" s="185" t="s">
        <v>231</v>
      </c>
      <c r="I19" s="185">
        <v>0.5329861044883728</v>
      </c>
      <c r="J19" s="185">
        <v>1.9704164937138557E-2</v>
      </c>
      <c r="K19" s="185" t="s">
        <v>231</v>
      </c>
      <c r="L19" s="185">
        <v>0.48889005184173584</v>
      </c>
      <c r="M19" s="185">
        <v>1.206281129270792E-2</v>
      </c>
      <c r="N19" s="185" t="s">
        <v>231</v>
      </c>
      <c r="O19" s="185">
        <v>0.47097018361091614</v>
      </c>
      <c r="P19" s="185">
        <v>1.2141715735197067E-2</v>
      </c>
    </row>
    <row r="20" spans="1:16" x14ac:dyDescent="0.2">
      <c r="A20" s="40"/>
      <c r="B20" s="145" t="s">
        <v>51</v>
      </c>
      <c r="C20" s="185">
        <v>0.49073544144630432</v>
      </c>
      <c r="D20" s="185">
        <v>1.7615554854273796E-2</v>
      </c>
      <c r="E20" s="185" t="s">
        <v>231</v>
      </c>
      <c r="F20" s="185">
        <v>0.46521767973899841</v>
      </c>
      <c r="G20" s="185">
        <v>1.3088194653391838E-2</v>
      </c>
      <c r="H20" s="185" t="s">
        <v>231</v>
      </c>
      <c r="I20" s="185">
        <v>0.48025411367416382</v>
      </c>
      <c r="J20" s="185">
        <v>1.6901399940252304E-2</v>
      </c>
      <c r="K20" s="185" t="s">
        <v>231</v>
      </c>
      <c r="L20" s="185">
        <v>0.50411421060562134</v>
      </c>
      <c r="M20" s="185">
        <v>1.7516959458589554E-2</v>
      </c>
      <c r="N20" s="185" t="s">
        <v>231</v>
      </c>
      <c r="O20" s="185">
        <v>0.43014717102050781</v>
      </c>
      <c r="P20" s="185">
        <v>2.2121960297226906E-2</v>
      </c>
    </row>
    <row r="21" spans="1:16" x14ac:dyDescent="0.2">
      <c r="A21" s="40"/>
      <c r="B21" s="145" t="s">
        <v>50</v>
      </c>
      <c r="C21" s="185">
        <v>0.46303072571754456</v>
      </c>
      <c r="D21" s="185">
        <v>1.1265869252383709E-2</v>
      </c>
      <c r="E21" s="185" t="s">
        <v>231</v>
      </c>
      <c r="F21" s="185">
        <v>0.46113333106040955</v>
      </c>
      <c r="G21" s="185">
        <v>1.2192877009510994E-2</v>
      </c>
      <c r="H21" s="185" t="s">
        <v>231</v>
      </c>
      <c r="I21" s="185">
        <v>0.47275528311729431</v>
      </c>
      <c r="J21" s="185">
        <v>1.3569981791079044E-2</v>
      </c>
      <c r="K21" s="185" t="s">
        <v>231</v>
      </c>
      <c r="L21" s="185">
        <v>0.46788343787193298</v>
      </c>
      <c r="M21" s="185">
        <v>1.5134509652853012E-2</v>
      </c>
      <c r="N21" s="185" t="s">
        <v>231</v>
      </c>
      <c r="O21" s="185">
        <v>0.4215523898601532</v>
      </c>
      <c r="P21" s="185">
        <v>1.8599838018417358E-2</v>
      </c>
    </row>
    <row r="22" spans="1:16" x14ac:dyDescent="0.2">
      <c r="A22" s="40"/>
      <c r="B22" s="145" t="s">
        <v>49</v>
      </c>
      <c r="C22" s="185">
        <v>0.42452558875083923</v>
      </c>
      <c r="D22" s="185">
        <v>1.1438541114330292E-2</v>
      </c>
      <c r="E22" s="185" t="s">
        <v>231</v>
      </c>
      <c r="F22" s="185">
        <v>0.46793177723884583</v>
      </c>
      <c r="G22" s="185">
        <v>2.2680904716253281E-2</v>
      </c>
      <c r="H22" s="185" t="s">
        <v>231</v>
      </c>
      <c r="I22" s="185">
        <v>0.47026720643043518</v>
      </c>
      <c r="J22" s="185">
        <v>2.8295474126935005E-2</v>
      </c>
      <c r="K22" s="185" t="s">
        <v>231</v>
      </c>
      <c r="L22" s="185">
        <v>0.46104952692985535</v>
      </c>
      <c r="M22" s="185">
        <v>3.0275467783212662E-2</v>
      </c>
      <c r="N22" s="185" t="s">
        <v>231</v>
      </c>
      <c r="O22" s="185">
        <v>0.41422519087791443</v>
      </c>
      <c r="P22" s="185">
        <v>1.1368328705430031E-2</v>
      </c>
    </row>
    <row r="23" spans="1:16" x14ac:dyDescent="0.2">
      <c r="A23" s="40"/>
      <c r="B23" s="145" t="s">
        <v>48</v>
      </c>
      <c r="C23" s="185">
        <v>0.48370173573493958</v>
      </c>
      <c r="D23" s="185">
        <v>1.2835979461669922E-2</v>
      </c>
      <c r="E23" s="185" t="s">
        <v>231</v>
      </c>
      <c r="F23" s="185">
        <v>0.48885980248451233</v>
      </c>
      <c r="G23" s="185">
        <v>3.0155468732118607E-2</v>
      </c>
      <c r="H23" s="185" t="s">
        <v>231</v>
      </c>
      <c r="I23" s="185">
        <v>0.47161209583282471</v>
      </c>
      <c r="J23" s="185">
        <v>1.34504409506917E-2</v>
      </c>
      <c r="K23" s="185" t="s">
        <v>231</v>
      </c>
      <c r="L23" s="185">
        <v>0.45177379250526428</v>
      </c>
      <c r="M23" s="185">
        <v>1.093544065952301E-2</v>
      </c>
      <c r="N23" s="185" t="s">
        <v>231</v>
      </c>
      <c r="O23" s="185">
        <v>0.4235759973526001</v>
      </c>
      <c r="P23" s="185">
        <v>9.8395021632313728E-3</v>
      </c>
    </row>
    <row r="24" spans="1:16" x14ac:dyDescent="0.2">
      <c r="A24" s="40"/>
      <c r="B24" s="145" t="s">
        <v>47</v>
      </c>
      <c r="C24" s="185">
        <v>0.47856137156486511</v>
      </c>
      <c r="D24" s="185">
        <v>1.2810607440769672E-2</v>
      </c>
      <c r="E24" s="185" t="s">
        <v>231</v>
      </c>
      <c r="F24" s="185">
        <v>0.41987347602844238</v>
      </c>
      <c r="G24" s="185">
        <v>1.3242497108876705E-2</v>
      </c>
      <c r="H24" s="185" t="s">
        <v>231</v>
      </c>
      <c r="I24" s="185">
        <v>0.4333338737487793</v>
      </c>
      <c r="J24" s="185">
        <v>1.2867993675172329E-2</v>
      </c>
      <c r="K24" s="185" t="s">
        <v>231</v>
      </c>
      <c r="L24" s="185">
        <v>0.46690729260444641</v>
      </c>
      <c r="M24" s="185">
        <v>1.0362002998590469E-2</v>
      </c>
      <c r="N24" s="185" t="s">
        <v>231</v>
      </c>
      <c r="O24" s="185">
        <v>0.43705978989601135</v>
      </c>
      <c r="P24" s="185">
        <v>1.4772385358810425E-2</v>
      </c>
    </row>
    <row r="25" spans="1:16" x14ac:dyDescent="0.2">
      <c r="A25" s="40"/>
      <c r="B25" s="145" t="s">
        <v>46</v>
      </c>
      <c r="C25" s="185">
        <v>0.47410097718238831</v>
      </c>
      <c r="D25" s="185">
        <v>1.304642204195261E-2</v>
      </c>
      <c r="E25" s="185" t="s">
        <v>231</v>
      </c>
      <c r="F25" s="185">
        <v>0.48755821585655212</v>
      </c>
      <c r="G25" s="185">
        <v>1.3449807651340961E-2</v>
      </c>
      <c r="H25" s="185" t="s">
        <v>231</v>
      </c>
      <c r="I25" s="185">
        <v>0.49849501252174377</v>
      </c>
      <c r="J25" s="185">
        <v>1.4199315570294857E-2</v>
      </c>
      <c r="K25" s="185" t="s">
        <v>231</v>
      </c>
      <c r="L25" s="185">
        <v>0.47125363349914551</v>
      </c>
      <c r="M25" s="185">
        <v>1.1261518113315105E-2</v>
      </c>
      <c r="N25" s="185" t="s">
        <v>231</v>
      </c>
      <c r="O25" s="185">
        <v>0.47150996327400208</v>
      </c>
      <c r="P25" s="185">
        <v>2.4357415735721588E-2</v>
      </c>
    </row>
    <row r="26" spans="1:16" x14ac:dyDescent="0.2">
      <c r="A26" s="40"/>
      <c r="B26" s="145" t="s">
        <v>45</v>
      </c>
      <c r="C26" s="185">
        <v>0.48940351605415344</v>
      </c>
      <c r="D26" s="185">
        <v>2.1133068948984146E-2</v>
      </c>
      <c r="E26" s="185" t="s">
        <v>231</v>
      </c>
      <c r="F26" s="185">
        <v>0.49752143025398254</v>
      </c>
      <c r="G26" s="185">
        <v>2.17432901263237E-2</v>
      </c>
      <c r="H26" s="185" t="s">
        <v>231</v>
      </c>
      <c r="I26" s="185">
        <v>0.48458403348922729</v>
      </c>
      <c r="J26" s="185">
        <v>2.0149022340774536E-2</v>
      </c>
      <c r="K26" s="185" t="s">
        <v>231</v>
      </c>
      <c r="L26" s="185">
        <v>0.45272231101989746</v>
      </c>
      <c r="M26" s="185">
        <v>1.8054468557238579E-2</v>
      </c>
      <c r="N26" s="185" t="s">
        <v>231</v>
      </c>
      <c r="O26" s="185">
        <v>0.57776814699172974</v>
      </c>
      <c r="P26" s="185">
        <v>0.12716726958751678</v>
      </c>
    </row>
    <row r="27" spans="1:16" x14ac:dyDescent="0.2">
      <c r="A27" s="40"/>
      <c r="B27" s="145" t="s">
        <v>44</v>
      </c>
      <c r="C27" s="185">
        <v>0.50994187593460083</v>
      </c>
      <c r="D27" s="185">
        <v>1.4255022630095482E-2</v>
      </c>
      <c r="E27" s="185" t="s">
        <v>231</v>
      </c>
      <c r="F27" s="185">
        <v>0.50867551565170288</v>
      </c>
      <c r="G27" s="185">
        <v>1.6394153237342834E-2</v>
      </c>
      <c r="H27" s="185" t="s">
        <v>231</v>
      </c>
      <c r="I27" s="185">
        <v>0.51097607612609863</v>
      </c>
      <c r="J27" s="185">
        <v>1.6045277938246727E-2</v>
      </c>
      <c r="K27" s="185" t="s">
        <v>231</v>
      </c>
      <c r="L27" s="185">
        <v>0.51250016689300537</v>
      </c>
      <c r="M27" s="185">
        <v>1.3642081059515476E-2</v>
      </c>
      <c r="N27" s="185" t="s">
        <v>231</v>
      </c>
      <c r="O27" s="185">
        <v>0.49320524930953979</v>
      </c>
      <c r="P27" s="185">
        <v>2.5372754782438278E-2</v>
      </c>
    </row>
    <row r="28" spans="1:16" x14ac:dyDescent="0.2">
      <c r="A28" s="40"/>
      <c r="B28" s="145" t="s">
        <v>43</v>
      </c>
      <c r="C28" s="185">
        <v>0.47363018989562988</v>
      </c>
      <c r="D28" s="185">
        <v>1.2261963449418545E-2</v>
      </c>
      <c r="E28" s="185" t="s">
        <v>231</v>
      </c>
      <c r="F28" s="185">
        <v>0.48125186562538147</v>
      </c>
      <c r="G28" s="185">
        <v>1.3667695224285126E-2</v>
      </c>
      <c r="H28" s="185" t="s">
        <v>231</v>
      </c>
      <c r="I28" s="185">
        <v>0.48517489433288574</v>
      </c>
      <c r="J28" s="185">
        <v>1.4530169777572155E-2</v>
      </c>
      <c r="K28" s="185" t="s">
        <v>231</v>
      </c>
      <c r="L28" s="185">
        <v>0.57199293375015259</v>
      </c>
      <c r="M28" s="185">
        <v>5.5181734263896942E-2</v>
      </c>
      <c r="N28" s="185" t="s">
        <v>231</v>
      </c>
      <c r="O28" s="185">
        <v>0.43887865543365479</v>
      </c>
      <c r="P28" s="185">
        <v>2.0335232838988304E-2</v>
      </c>
    </row>
    <row r="29" spans="1:16" x14ac:dyDescent="0.2">
      <c r="A29" s="40"/>
      <c r="B29" s="145" t="s">
        <v>42</v>
      </c>
      <c r="C29" s="185">
        <v>0.50204557180404663</v>
      </c>
      <c r="D29" s="185">
        <v>1.4776018448174E-2</v>
      </c>
      <c r="E29" s="185" t="s">
        <v>231</v>
      </c>
      <c r="F29" s="185">
        <v>0.48736923933029175</v>
      </c>
      <c r="G29" s="185">
        <v>1.5534020029008389E-2</v>
      </c>
      <c r="H29" s="185" t="s">
        <v>231</v>
      </c>
      <c r="I29" s="185">
        <v>0.5030982494354248</v>
      </c>
      <c r="J29" s="185">
        <v>1.4275244437158108E-2</v>
      </c>
      <c r="K29" s="185" t="s">
        <v>231</v>
      </c>
      <c r="L29" s="185">
        <v>0.48813852667808533</v>
      </c>
      <c r="M29" s="185">
        <v>1.4115126803517342E-2</v>
      </c>
      <c r="N29" s="185" t="s">
        <v>231</v>
      </c>
      <c r="O29" s="185">
        <v>0.47987088561058044</v>
      </c>
      <c r="P29" s="185">
        <v>1.7003519460558891E-2</v>
      </c>
    </row>
    <row r="30" spans="1:16" x14ac:dyDescent="0.2">
      <c r="A30" s="40"/>
      <c r="B30" s="145" t="s">
        <v>41</v>
      </c>
      <c r="C30" s="185">
        <v>0.49830231070518494</v>
      </c>
      <c r="D30" s="185">
        <v>1.1469484306871891E-2</v>
      </c>
      <c r="E30" s="185" t="s">
        <v>231</v>
      </c>
      <c r="F30" s="185">
        <v>0.47686153650283813</v>
      </c>
      <c r="G30" s="185">
        <v>1.3451254926621914E-2</v>
      </c>
      <c r="H30" s="185" t="s">
        <v>231</v>
      </c>
      <c r="I30" s="185">
        <v>0.47701942920684814</v>
      </c>
      <c r="J30" s="185">
        <v>1.464006956666708E-2</v>
      </c>
      <c r="K30" s="185" t="s">
        <v>231</v>
      </c>
      <c r="L30" s="185">
        <v>0.4935784637928009</v>
      </c>
      <c r="M30" s="185">
        <v>4.1541114449501038E-2</v>
      </c>
      <c r="N30" s="185" t="s">
        <v>231</v>
      </c>
      <c r="O30" s="185">
        <v>0.43506065011024475</v>
      </c>
      <c r="P30" s="185">
        <v>9.6173482015728951E-3</v>
      </c>
    </row>
    <row r="31" spans="1:16" x14ac:dyDescent="0.2">
      <c r="A31" s="40"/>
      <c r="B31" s="145" t="s">
        <v>40</v>
      </c>
      <c r="C31" s="185">
        <v>0.50019937753677368</v>
      </c>
      <c r="D31" s="185">
        <v>1.0582230053842068E-2</v>
      </c>
      <c r="E31" s="185" t="s">
        <v>231</v>
      </c>
      <c r="F31" s="185">
        <v>0.50710093975067139</v>
      </c>
      <c r="G31" s="185">
        <v>1.1529797688126564E-2</v>
      </c>
      <c r="H31" s="185" t="s">
        <v>231</v>
      </c>
      <c r="I31" s="185">
        <v>0.49205741286277771</v>
      </c>
      <c r="J31" s="185">
        <v>1.5421949326992035E-2</v>
      </c>
      <c r="K31" s="185" t="s">
        <v>231</v>
      </c>
      <c r="L31" s="185">
        <v>0.47661271691322327</v>
      </c>
      <c r="M31" s="185">
        <v>1.2552419677376747E-2</v>
      </c>
      <c r="N31" s="185" t="s">
        <v>231</v>
      </c>
      <c r="O31" s="185">
        <v>0.44966739416122437</v>
      </c>
      <c r="P31" s="185">
        <v>1.1659110896289349E-2</v>
      </c>
    </row>
    <row r="32" spans="1:16" x14ac:dyDescent="0.2">
      <c r="A32" s="40"/>
      <c r="B32" s="145" t="s">
        <v>39</v>
      </c>
      <c r="C32" s="185">
        <v>0.48136773705482483</v>
      </c>
      <c r="D32" s="185">
        <v>2.0278757438063622E-2</v>
      </c>
      <c r="E32" s="185" t="s">
        <v>231</v>
      </c>
      <c r="F32" s="185">
        <v>0.46600848436355591</v>
      </c>
      <c r="G32" s="185">
        <v>1.5105383470654488E-2</v>
      </c>
      <c r="H32" s="185" t="s">
        <v>231</v>
      </c>
      <c r="I32" s="185">
        <v>0.46644330024719238</v>
      </c>
      <c r="J32" s="185">
        <v>1.0365202091634274E-2</v>
      </c>
      <c r="K32" s="185" t="s">
        <v>231</v>
      </c>
      <c r="L32" s="185">
        <v>0.48590222001075745</v>
      </c>
      <c r="M32" s="185">
        <v>1.2034952640533447E-2</v>
      </c>
      <c r="N32" s="185" t="s">
        <v>231</v>
      </c>
      <c r="O32" s="185">
        <v>0.42781588435173035</v>
      </c>
      <c r="P32" s="185">
        <v>1.2984601780772209E-2</v>
      </c>
    </row>
    <row r="33" spans="1:16" x14ac:dyDescent="0.2">
      <c r="A33" s="40"/>
      <c r="B33" s="145" t="s">
        <v>38</v>
      </c>
      <c r="C33" s="185">
        <v>0.47118768095970154</v>
      </c>
      <c r="D33" s="185">
        <v>1.2399028055369854E-2</v>
      </c>
      <c r="E33" s="185" t="s">
        <v>231</v>
      </c>
      <c r="F33" s="185">
        <v>0.47867456078529358</v>
      </c>
      <c r="G33" s="185">
        <v>2.5502229109406471E-2</v>
      </c>
      <c r="H33" s="185" t="s">
        <v>231</v>
      </c>
      <c r="I33" s="185">
        <v>0.47696319222450256</v>
      </c>
      <c r="J33" s="185">
        <v>1.2426648288965225E-2</v>
      </c>
      <c r="K33" s="185" t="s">
        <v>231</v>
      </c>
      <c r="L33" s="185">
        <v>0.4758242666721344</v>
      </c>
      <c r="M33" s="185">
        <v>1.1932861991226673E-2</v>
      </c>
      <c r="N33" s="185" t="s">
        <v>231</v>
      </c>
      <c r="O33" s="185">
        <v>0.49820277094841003</v>
      </c>
      <c r="P33" s="185">
        <v>3.433658555150032E-2</v>
      </c>
    </row>
    <row r="34" spans="1:16" x14ac:dyDescent="0.2">
      <c r="A34" s="40"/>
      <c r="B34" s="145" t="s">
        <v>37</v>
      </c>
      <c r="C34" s="185">
        <v>0.52195030450820923</v>
      </c>
      <c r="D34" s="185">
        <v>2.2658074274659157E-2</v>
      </c>
      <c r="E34" s="185" t="s">
        <v>231</v>
      </c>
      <c r="F34" s="185">
        <v>0.47793948650360107</v>
      </c>
      <c r="G34" s="185">
        <v>1.0809948667883873E-2</v>
      </c>
      <c r="H34" s="185" t="s">
        <v>231</v>
      </c>
      <c r="I34" s="185">
        <v>0.51567631959915161</v>
      </c>
      <c r="J34" s="185">
        <v>1.4450544491410255E-2</v>
      </c>
      <c r="K34" s="185" t="s">
        <v>231</v>
      </c>
      <c r="L34" s="185">
        <v>0.4561152458190918</v>
      </c>
      <c r="M34" s="185">
        <v>1.0574375279247761E-2</v>
      </c>
      <c r="N34" s="185" t="s">
        <v>231</v>
      </c>
      <c r="O34" s="185">
        <v>0.45876455307006836</v>
      </c>
      <c r="P34" s="185">
        <v>1.492417324334383E-2</v>
      </c>
    </row>
    <row r="35" spans="1:16" x14ac:dyDescent="0.2">
      <c r="A35" s="40"/>
      <c r="B35" s="145" t="s">
        <v>36</v>
      </c>
      <c r="C35" s="185">
        <v>0.48544466495513916</v>
      </c>
      <c r="D35" s="185">
        <v>1.7342563718557358E-2</v>
      </c>
      <c r="E35" s="185" t="s">
        <v>231</v>
      </c>
      <c r="F35" s="185">
        <v>0.44879072904586792</v>
      </c>
      <c r="G35" s="185">
        <v>1.1944443918764591E-2</v>
      </c>
      <c r="H35" s="185" t="s">
        <v>231</v>
      </c>
      <c r="I35" s="185">
        <v>0.46550279855728149</v>
      </c>
      <c r="J35" s="185">
        <v>1.3930888846516609E-2</v>
      </c>
      <c r="K35" s="185" t="s">
        <v>231</v>
      </c>
      <c r="L35" s="185">
        <v>0.47789901494979858</v>
      </c>
      <c r="M35" s="185">
        <v>1.7874713987112045E-2</v>
      </c>
      <c r="N35" s="185" t="s">
        <v>231</v>
      </c>
      <c r="O35" s="185">
        <v>0.47427487373352051</v>
      </c>
      <c r="P35" s="185">
        <v>3.2944135367870331E-2</v>
      </c>
    </row>
    <row r="36" spans="1:16" x14ac:dyDescent="0.2">
      <c r="A36" s="40"/>
      <c r="B36" s="145" t="s">
        <v>35</v>
      </c>
      <c r="C36" s="185">
        <v>0.42449662089347839</v>
      </c>
      <c r="D36" s="185">
        <v>1.1697116307914257E-2</v>
      </c>
      <c r="E36" s="185" t="s">
        <v>231</v>
      </c>
      <c r="F36" s="185">
        <v>0.42498478293418884</v>
      </c>
      <c r="G36" s="185">
        <v>1.3676941394805908E-2</v>
      </c>
      <c r="H36" s="185" t="s">
        <v>231</v>
      </c>
      <c r="I36" s="185">
        <v>0.41997358202934265</v>
      </c>
      <c r="J36" s="185">
        <v>1.2178295291960239E-2</v>
      </c>
      <c r="K36" s="185" t="s">
        <v>231</v>
      </c>
      <c r="L36" s="185">
        <v>0.41117352247238159</v>
      </c>
      <c r="M36" s="185">
        <v>9.4638578593730927E-3</v>
      </c>
      <c r="N36" s="185" t="s">
        <v>231</v>
      </c>
      <c r="O36" s="185">
        <v>0.37847352027893066</v>
      </c>
      <c r="P36" s="185">
        <v>9.4343386590480804E-3</v>
      </c>
    </row>
    <row r="37" spans="1:16" x14ac:dyDescent="0.2">
      <c r="A37" s="40"/>
      <c r="B37" s="145" t="s">
        <v>34</v>
      </c>
      <c r="C37" s="185">
        <v>0.49451398849487305</v>
      </c>
      <c r="D37" s="185">
        <v>1.3549662195146084E-2</v>
      </c>
      <c r="E37" s="185" t="s">
        <v>231</v>
      </c>
      <c r="F37" s="185">
        <v>0.53286570310592651</v>
      </c>
      <c r="G37" s="185">
        <v>1.9989177584648132E-2</v>
      </c>
      <c r="H37" s="185" t="s">
        <v>231</v>
      </c>
      <c r="I37" s="185">
        <v>0.49302577972412109</v>
      </c>
      <c r="J37" s="185">
        <v>2.1026255562901497E-2</v>
      </c>
      <c r="K37" s="185" t="s">
        <v>231</v>
      </c>
      <c r="L37" s="185">
        <v>0.48993760347366333</v>
      </c>
      <c r="M37" s="185">
        <v>1.2425933964550495E-2</v>
      </c>
      <c r="N37" s="185" t="s">
        <v>231</v>
      </c>
      <c r="O37" s="185">
        <v>0.48889005184173584</v>
      </c>
      <c r="P37" s="185">
        <v>1.7670888453722E-2</v>
      </c>
    </row>
    <row r="38" spans="1:16" x14ac:dyDescent="0.2">
      <c r="A38" s="40"/>
      <c r="B38" s="145" t="s">
        <v>33</v>
      </c>
      <c r="C38" s="185">
        <v>0.48521274328231812</v>
      </c>
      <c r="D38" s="185">
        <v>1.4722987078130245E-2</v>
      </c>
      <c r="E38" s="185" t="s">
        <v>231</v>
      </c>
      <c r="F38" s="185">
        <v>0.46227180957794189</v>
      </c>
      <c r="G38" s="185">
        <v>1.3438627123832703E-2</v>
      </c>
      <c r="H38" s="185" t="s">
        <v>231</v>
      </c>
      <c r="I38" s="185">
        <v>0.46075257658958435</v>
      </c>
      <c r="J38" s="185">
        <v>1.309225894510746E-2</v>
      </c>
      <c r="K38" s="185" t="s">
        <v>231</v>
      </c>
      <c r="L38" s="185">
        <v>0.51084953546524048</v>
      </c>
      <c r="M38" s="185">
        <v>2.5668708607554436E-2</v>
      </c>
      <c r="N38" s="185" t="s">
        <v>231</v>
      </c>
      <c r="O38" s="185">
        <v>0.45159071683883667</v>
      </c>
      <c r="P38" s="185">
        <v>2.8463719412684441E-2</v>
      </c>
    </row>
    <row r="39" spans="1:16" x14ac:dyDescent="0.2">
      <c r="A39" s="40"/>
      <c r="B39" s="145" t="s">
        <v>32</v>
      </c>
      <c r="C39" s="185">
        <v>0.51671326160430908</v>
      </c>
      <c r="D39" s="185">
        <v>1.4852875843644142E-2</v>
      </c>
      <c r="E39" s="185" t="s">
        <v>231</v>
      </c>
      <c r="F39" s="185">
        <v>0.52121144533157349</v>
      </c>
      <c r="G39" s="185">
        <v>1.2972062453627586E-2</v>
      </c>
      <c r="H39" s="185" t="s">
        <v>231</v>
      </c>
      <c r="I39" s="185">
        <v>0.52630621194839478</v>
      </c>
      <c r="J39" s="185">
        <v>1.0972763411700726E-2</v>
      </c>
      <c r="K39" s="185" t="s">
        <v>231</v>
      </c>
      <c r="L39" s="185">
        <v>0.50665605068206787</v>
      </c>
      <c r="M39" s="185">
        <v>1.9398707896471024E-2</v>
      </c>
      <c r="N39" s="185" t="s">
        <v>231</v>
      </c>
      <c r="O39" s="185">
        <v>0.4913465678691864</v>
      </c>
      <c r="P39" s="185">
        <v>3.2352346926927567E-2</v>
      </c>
    </row>
    <row r="40" spans="1:16" ht="13.5" thickBot="1" x14ac:dyDescent="0.25">
      <c r="A40" s="146"/>
      <c r="B40" s="147" t="s">
        <v>76</v>
      </c>
      <c r="C40" s="223">
        <v>0.50533664226531982</v>
      </c>
      <c r="D40" s="223">
        <v>3.6862252745777369E-3</v>
      </c>
      <c r="E40" s="223" t="s">
        <v>231</v>
      </c>
      <c r="F40" s="223">
        <v>0.50885707139968872</v>
      </c>
      <c r="G40" s="223">
        <v>5.4996879771351814E-3</v>
      </c>
      <c r="H40" s="223" t="s">
        <v>231</v>
      </c>
      <c r="I40" s="223">
        <v>0.49766635894775391</v>
      </c>
      <c r="J40" s="223">
        <v>4.7503933310508728E-3</v>
      </c>
      <c r="K40" s="223" t="s">
        <v>231</v>
      </c>
      <c r="L40" s="223">
        <v>0.5032806396484375</v>
      </c>
      <c r="M40" s="223">
        <v>5.5664447136223316E-3</v>
      </c>
      <c r="N40" s="223" t="s">
        <v>231</v>
      </c>
      <c r="O40" s="223">
        <v>0.49837344884872437</v>
      </c>
      <c r="P40" s="223">
        <v>1.5785375609993935E-2</v>
      </c>
    </row>
    <row r="41" spans="1:16" ht="13.5" thickTop="1" x14ac:dyDescent="0.2">
      <c r="B41" s="5" t="s">
        <v>240</v>
      </c>
    </row>
  </sheetData>
  <mergeCells count="9">
    <mergeCell ref="B3:P3"/>
    <mergeCell ref="B4:P4"/>
    <mergeCell ref="B5:P5"/>
    <mergeCell ref="B6:B7"/>
    <mergeCell ref="C6:D6"/>
    <mergeCell ref="I6:J6"/>
    <mergeCell ref="O6:P6"/>
    <mergeCell ref="L6:M6"/>
    <mergeCell ref="F6:G6"/>
  </mergeCells>
  <pageMargins left="0.7" right="0.7" top="0.75" bottom="0.75" header="0.3" footer="0.3"/>
  <pageSetup scale="95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6:AF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32" width="11.42578125" style="15" customWidth="1"/>
    <col min="33" max="16384" width="11.42578125" style="15"/>
  </cols>
  <sheetData>
    <row r="6" spans="1:32" ht="15" x14ac:dyDescent="0.25">
      <c r="B6" s="326" t="s">
        <v>202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</row>
    <row r="7" spans="1:32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</row>
    <row r="8" spans="1:32" ht="18" customHeight="1" thickBot="1" x14ac:dyDescent="0.25">
      <c r="A8" s="148"/>
      <c r="B8" s="327" t="s">
        <v>258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</row>
    <row r="9" spans="1:32" ht="20.100000000000001" customHeight="1" thickTop="1" x14ac:dyDescent="0.2">
      <c r="A9" s="114"/>
      <c r="B9" s="277" t="s">
        <v>131</v>
      </c>
      <c r="C9" s="329" t="s">
        <v>18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</row>
    <row r="10" spans="1:32" ht="30" customHeight="1" x14ac:dyDescent="0.2">
      <c r="A10" s="149"/>
      <c r="B10" s="328"/>
      <c r="C10" s="330" t="s">
        <v>91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 t="s">
        <v>90</v>
      </c>
      <c r="N10" s="330"/>
      <c r="O10" s="330"/>
      <c r="P10" s="330"/>
      <c r="Q10" s="330"/>
      <c r="R10" s="330"/>
      <c r="S10" s="330"/>
      <c r="T10" s="330"/>
      <c r="U10" s="330"/>
      <c r="V10" s="330"/>
      <c r="W10" s="330" t="s">
        <v>89</v>
      </c>
      <c r="X10" s="330"/>
      <c r="Y10" s="330"/>
      <c r="Z10" s="330"/>
      <c r="AA10" s="330"/>
      <c r="AB10" s="330"/>
      <c r="AC10" s="330"/>
      <c r="AD10" s="330"/>
      <c r="AE10" s="330"/>
      <c r="AF10" s="330"/>
    </row>
    <row r="11" spans="1:32" ht="14.25" customHeight="1" x14ac:dyDescent="0.2">
      <c r="A11" s="149"/>
      <c r="B11" s="328"/>
      <c r="C11" s="325">
        <v>2008</v>
      </c>
      <c r="D11" s="325"/>
      <c r="E11" s="325">
        <v>2010</v>
      </c>
      <c r="F11" s="325"/>
      <c r="G11" s="325">
        <v>2012</v>
      </c>
      <c r="H11" s="325"/>
      <c r="I11" s="297">
        <v>2014</v>
      </c>
      <c r="J11" s="297"/>
      <c r="K11" s="325">
        <v>2016</v>
      </c>
      <c r="L11" s="325"/>
      <c r="M11" s="325">
        <v>2008</v>
      </c>
      <c r="N11" s="325"/>
      <c r="O11" s="325">
        <v>2010</v>
      </c>
      <c r="P11" s="325"/>
      <c r="Q11" s="325">
        <v>2012</v>
      </c>
      <c r="R11" s="325"/>
      <c r="S11" s="297">
        <v>2014</v>
      </c>
      <c r="T11" s="297"/>
      <c r="U11" s="325">
        <v>2016</v>
      </c>
      <c r="V11" s="325"/>
      <c r="W11" s="325">
        <v>2008</v>
      </c>
      <c r="X11" s="325"/>
      <c r="Y11" s="325">
        <v>2010</v>
      </c>
      <c r="Z11" s="325"/>
      <c r="AA11" s="325">
        <v>2012</v>
      </c>
      <c r="AB11" s="325"/>
      <c r="AC11" s="297">
        <v>2014</v>
      </c>
      <c r="AD11" s="297"/>
      <c r="AE11" s="325">
        <v>2016</v>
      </c>
      <c r="AF11" s="325"/>
    </row>
    <row r="12" spans="1:32" ht="39.950000000000003" customHeight="1" thickBot="1" x14ac:dyDescent="0.25">
      <c r="A12" s="116"/>
      <c r="B12" s="278"/>
      <c r="C12" s="139" t="s">
        <v>69</v>
      </c>
      <c r="D12" s="170" t="s">
        <v>126</v>
      </c>
      <c r="E12" s="139" t="s">
        <v>69</v>
      </c>
      <c r="F12" s="193" t="s">
        <v>126</v>
      </c>
      <c r="G12" s="139" t="s">
        <v>69</v>
      </c>
      <c r="H12" s="193" t="s">
        <v>126</v>
      </c>
      <c r="I12" s="193" t="s">
        <v>69</v>
      </c>
      <c r="J12" s="193" t="s">
        <v>126</v>
      </c>
      <c r="K12" s="139" t="s">
        <v>69</v>
      </c>
      <c r="L12" s="170" t="s">
        <v>126</v>
      </c>
      <c r="M12" s="139" t="s">
        <v>69</v>
      </c>
      <c r="N12" s="170" t="s">
        <v>126</v>
      </c>
      <c r="O12" s="139" t="s">
        <v>69</v>
      </c>
      <c r="P12" s="193" t="s">
        <v>126</v>
      </c>
      <c r="Q12" s="139" t="s">
        <v>69</v>
      </c>
      <c r="R12" s="193" t="s">
        <v>126</v>
      </c>
      <c r="S12" s="193" t="s">
        <v>69</v>
      </c>
      <c r="T12" s="193" t="s">
        <v>126</v>
      </c>
      <c r="U12" s="139" t="s">
        <v>69</v>
      </c>
      <c r="V12" s="170" t="s">
        <v>126</v>
      </c>
      <c r="W12" s="139" t="s">
        <v>69</v>
      </c>
      <c r="X12" s="170" t="s">
        <v>126</v>
      </c>
      <c r="Y12" s="139" t="s">
        <v>69</v>
      </c>
      <c r="Z12" s="193" t="s">
        <v>126</v>
      </c>
      <c r="AA12" s="139" t="s">
        <v>69</v>
      </c>
      <c r="AB12" s="193" t="s">
        <v>126</v>
      </c>
      <c r="AC12" s="193" t="s">
        <v>69</v>
      </c>
      <c r="AD12" s="193" t="s">
        <v>126</v>
      </c>
      <c r="AE12" s="139" t="s">
        <v>69</v>
      </c>
      <c r="AF12" s="170" t="s">
        <v>126</v>
      </c>
    </row>
    <row r="13" spans="1:32" x14ac:dyDescent="0.2">
      <c r="B13" s="27" t="s">
        <v>62</v>
      </c>
      <c r="C13" s="216">
        <v>10.03471565246582</v>
      </c>
      <c r="D13" s="242">
        <v>0.80568671226501465</v>
      </c>
      <c r="E13" s="216">
        <v>11.919522285461426</v>
      </c>
      <c r="F13" s="242">
        <v>0.97293955087661743</v>
      </c>
      <c r="G13" s="216">
        <v>9.1457796096801758</v>
      </c>
      <c r="H13" s="242">
        <v>1.0100761651992798</v>
      </c>
      <c r="I13" s="216">
        <v>8.8090324401855469</v>
      </c>
      <c r="J13" s="242">
        <v>0.66801977157592773</v>
      </c>
      <c r="K13" s="216">
        <v>8.7565736770629883</v>
      </c>
      <c r="L13" s="242">
        <v>0.72597718238830566</v>
      </c>
      <c r="M13" s="216">
        <v>24.839906692504883</v>
      </c>
      <c r="N13" s="242">
        <v>1.094122052192688</v>
      </c>
      <c r="O13" s="216">
        <v>22.52421760559082</v>
      </c>
      <c r="P13" s="242">
        <v>0.91752642393112183</v>
      </c>
      <c r="Q13" s="216">
        <v>21.401603698730469</v>
      </c>
      <c r="R13" s="242">
        <v>1.0646498203277588</v>
      </c>
      <c r="S13" s="216">
        <v>19.890047073364258</v>
      </c>
      <c r="T13" s="242">
        <v>1.2233105897903442</v>
      </c>
      <c r="U13" s="216">
        <v>19.953014373779297</v>
      </c>
      <c r="V13" s="242">
        <v>1.00179123878479</v>
      </c>
      <c r="W13" s="216">
        <v>18.631025314331055</v>
      </c>
      <c r="X13" s="242">
        <v>1.3930404186248779</v>
      </c>
      <c r="Y13" s="216">
        <v>17.872220993041992</v>
      </c>
      <c r="Z13" s="242">
        <v>1.4823119640350342</v>
      </c>
      <c r="AA13" s="216">
        <v>14.510520935058594</v>
      </c>
      <c r="AB13" s="242">
        <v>1.1839617490768433</v>
      </c>
      <c r="AC13" s="216">
        <v>14.253894805908203</v>
      </c>
      <c r="AD13" s="242">
        <v>1.2483624219894409</v>
      </c>
      <c r="AE13" s="216">
        <v>13.694429397583008</v>
      </c>
      <c r="AF13" s="242">
        <v>0.95631098747253418</v>
      </c>
    </row>
    <row r="14" spans="1:32" x14ac:dyDescent="0.2">
      <c r="B14" s="27" t="s">
        <v>61</v>
      </c>
      <c r="C14" s="217">
        <v>12.302180290222168</v>
      </c>
      <c r="D14" s="243">
        <v>0.98816382884979248</v>
      </c>
      <c r="E14" s="217">
        <v>12.412795066833496</v>
      </c>
      <c r="F14" s="243">
        <v>1.1486338376998901</v>
      </c>
      <c r="G14" s="217">
        <v>9.218806266784668</v>
      </c>
      <c r="H14" s="243">
        <v>0.88894283771514893</v>
      </c>
      <c r="I14" s="217">
        <v>11.898584365844727</v>
      </c>
      <c r="J14" s="243">
        <v>0.89909273386001587</v>
      </c>
      <c r="K14" s="217">
        <v>9.5152397155761719</v>
      </c>
      <c r="L14" s="243">
        <v>0.7719084620475769</v>
      </c>
      <c r="M14" s="217">
        <v>21.834314346313477</v>
      </c>
      <c r="N14" s="243">
        <v>1.0803780555725098</v>
      </c>
      <c r="O14" s="217">
        <v>19.938587188720703</v>
      </c>
      <c r="P14" s="243">
        <v>1.0731549263000488</v>
      </c>
      <c r="Q14" s="217">
        <v>17.356985092163086</v>
      </c>
      <c r="R14" s="243">
        <v>1.1306965351104736</v>
      </c>
      <c r="S14" s="217">
        <v>18.392749786376953</v>
      </c>
      <c r="T14" s="243">
        <v>1.0099148750305176</v>
      </c>
      <c r="U14" s="217">
        <v>15.575498580932617</v>
      </c>
      <c r="V14" s="243">
        <v>0.8034217357635498</v>
      </c>
      <c r="W14" s="217">
        <v>20.400016784667969</v>
      </c>
      <c r="X14" s="243">
        <v>1.4403672218322754</v>
      </c>
      <c r="Y14" s="217">
        <v>18.415220260620117</v>
      </c>
      <c r="Z14" s="243">
        <v>1.5600510835647583</v>
      </c>
      <c r="AA14" s="217">
        <v>16.983654022216797</v>
      </c>
      <c r="AB14" s="243">
        <v>1.8959423303604126</v>
      </c>
      <c r="AC14" s="217">
        <v>16.494384765625</v>
      </c>
      <c r="AD14" s="243">
        <v>1.2551448345184326</v>
      </c>
      <c r="AE14" s="217">
        <v>15.075799942016602</v>
      </c>
      <c r="AF14" s="243">
        <v>1.3460758924484253</v>
      </c>
    </row>
    <row r="15" spans="1:32" x14ac:dyDescent="0.2">
      <c r="B15" s="27" t="s">
        <v>60</v>
      </c>
      <c r="C15" s="217">
        <v>7.2681264877319336</v>
      </c>
      <c r="D15" s="243">
        <v>0.68485945463180542</v>
      </c>
      <c r="E15" s="217">
        <v>8.9917488098144531</v>
      </c>
      <c r="F15" s="243">
        <v>1.1217247247695923</v>
      </c>
      <c r="G15" s="217">
        <v>10.237202644348145</v>
      </c>
      <c r="H15" s="243">
        <v>1.7130990028381348</v>
      </c>
      <c r="I15" s="217">
        <v>6.7303614616394043</v>
      </c>
      <c r="J15" s="243">
        <v>0.79376858472824097</v>
      </c>
      <c r="K15" s="217">
        <v>7.9402551651000977</v>
      </c>
      <c r="L15" s="243">
        <v>0.90520846843719482</v>
      </c>
      <c r="M15" s="217">
        <v>21.910064697265625</v>
      </c>
      <c r="N15" s="243">
        <v>1.4244412183761597</v>
      </c>
      <c r="O15" s="217">
        <v>21.270839691162109</v>
      </c>
      <c r="P15" s="243">
        <v>1.2120797634124756</v>
      </c>
      <c r="Q15" s="217">
        <v>20.599040985107422</v>
      </c>
      <c r="R15" s="243">
        <v>1.1108051538467407</v>
      </c>
      <c r="S15" s="217">
        <v>18.575347900390625</v>
      </c>
      <c r="T15" s="243">
        <v>1.0086046457290649</v>
      </c>
      <c r="U15" s="217">
        <v>17.732755661010742</v>
      </c>
      <c r="V15" s="243">
        <v>1.0888644456863403</v>
      </c>
      <c r="W15" s="217">
        <v>20.21647834777832</v>
      </c>
      <c r="X15" s="243">
        <v>1.7127022743225098</v>
      </c>
      <c r="Y15" s="217">
        <v>19.836996078491211</v>
      </c>
      <c r="Z15" s="243">
        <v>3.2540526390075684</v>
      </c>
      <c r="AA15" s="217">
        <v>14.4312744140625</v>
      </c>
      <c r="AB15" s="243">
        <v>1.817746639251709</v>
      </c>
      <c r="AC15" s="217">
        <v>18.971809387207031</v>
      </c>
      <c r="AD15" s="243">
        <v>1.7585773468017578</v>
      </c>
      <c r="AE15" s="217">
        <v>13.783214569091797</v>
      </c>
      <c r="AF15" s="243">
        <v>1.1586734056472778</v>
      </c>
    </row>
    <row r="16" spans="1:32" x14ac:dyDescent="0.2">
      <c r="B16" s="27" t="s">
        <v>59</v>
      </c>
      <c r="C16" s="217">
        <v>10.465434074401855</v>
      </c>
      <c r="D16" s="243">
        <v>0.93324196338653564</v>
      </c>
      <c r="E16" s="217">
        <v>11.489293098449707</v>
      </c>
      <c r="F16" s="243">
        <v>2.9343583583831787</v>
      </c>
      <c r="G16" s="217">
        <v>5.8691787719726563</v>
      </c>
      <c r="H16" s="243">
        <v>0.79075491428375244</v>
      </c>
      <c r="I16" s="217">
        <v>8.0829257965087891</v>
      </c>
      <c r="J16" s="243">
        <v>0.80442798137664795</v>
      </c>
      <c r="K16" s="217">
        <v>6.4376988410949707</v>
      </c>
      <c r="L16" s="243">
        <v>0.70674943923950195</v>
      </c>
      <c r="M16" s="217">
        <v>33.484500885009766</v>
      </c>
      <c r="N16" s="243">
        <v>1.1864068508148193</v>
      </c>
      <c r="O16" s="217">
        <v>34.579822540283203</v>
      </c>
      <c r="P16" s="243">
        <v>1.1245361566543579</v>
      </c>
      <c r="Q16" s="217">
        <v>29.415458679199219</v>
      </c>
      <c r="R16" s="243">
        <v>1.2023056745529175</v>
      </c>
      <c r="S16" s="217">
        <v>28.770526885986328</v>
      </c>
      <c r="T16" s="243">
        <v>0.97556251287460327</v>
      </c>
      <c r="U16" s="217">
        <v>27.469509124755859</v>
      </c>
      <c r="V16" s="243">
        <v>1.1949564218521118</v>
      </c>
      <c r="W16" s="217">
        <v>20.233211517333984</v>
      </c>
      <c r="X16" s="243">
        <v>1.6983221769332886</v>
      </c>
      <c r="Y16" s="217">
        <v>23.20952033996582</v>
      </c>
      <c r="Z16" s="243">
        <v>2.2951433658599854</v>
      </c>
      <c r="AA16" s="217">
        <v>18.034141540527344</v>
      </c>
      <c r="AB16" s="243">
        <v>1.3217412233352661</v>
      </c>
      <c r="AC16" s="217">
        <v>17.29408073425293</v>
      </c>
      <c r="AD16" s="243">
        <v>1.212834358215332</v>
      </c>
      <c r="AE16" s="217">
        <v>14.940160751342773</v>
      </c>
      <c r="AF16" s="243">
        <v>1.0583901405334473</v>
      </c>
    </row>
    <row r="17" spans="2:32" x14ac:dyDescent="0.2">
      <c r="B17" s="27" t="s">
        <v>58</v>
      </c>
      <c r="C17" s="217">
        <v>7.3902974128723145</v>
      </c>
      <c r="D17" s="243">
        <v>0.69889354705810547</v>
      </c>
      <c r="E17" s="217">
        <v>7.2926692962646484</v>
      </c>
      <c r="F17" s="243">
        <v>0.90709179639816284</v>
      </c>
      <c r="G17" s="217">
        <v>7.4771695137023926</v>
      </c>
      <c r="H17" s="243">
        <v>0.80489718914031982</v>
      </c>
      <c r="I17" s="217">
        <v>7.4517555236816406</v>
      </c>
      <c r="J17" s="243">
        <v>0.7255900502204895</v>
      </c>
      <c r="K17" s="217">
        <v>7.8228673934936523</v>
      </c>
      <c r="L17" s="243">
        <v>0.57184624671936035</v>
      </c>
      <c r="M17" s="217">
        <v>18.606910705566406</v>
      </c>
      <c r="N17" s="243">
        <v>1.0434519052505493</v>
      </c>
      <c r="O17" s="217">
        <v>17.160957336425781</v>
      </c>
      <c r="P17" s="243">
        <v>1.0917589664459229</v>
      </c>
      <c r="Q17" s="217">
        <v>17.34083366394043</v>
      </c>
      <c r="R17" s="243">
        <v>1.0382568836212158</v>
      </c>
      <c r="S17" s="217">
        <v>17.614501953125</v>
      </c>
      <c r="T17" s="243">
        <v>0.79170650243759155</v>
      </c>
      <c r="U17" s="217">
        <v>17.594610214233398</v>
      </c>
      <c r="V17" s="243">
        <v>0.66998481750488281</v>
      </c>
      <c r="W17" s="217">
        <v>13.065632820129395</v>
      </c>
      <c r="X17" s="243">
        <v>1.4728679656982422</v>
      </c>
      <c r="Y17" s="217">
        <v>10.522707939147949</v>
      </c>
      <c r="Z17" s="243">
        <v>1.1464458703994751</v>
      </c>
      <c r="AA17" s="217">
        <v>11.279516220092773</v>
      </c>
      <c r="AB17" s="243">
        <v>1.1593105792999268</v>
      </c>
      <c r="AC17" s="217">
        <v>11.656515121459961</v>
      </c>
      <c r="AD17" s="243">
        <v>0.99334800243377686</v>
      </c>
      <c r="AE17" s="217">
        <v>11.27277946472168</v>
      </c>
      <c r="AF17" s="243">
        <v>0.67314016819000244</v>
      </c>
    </row>
    <row r="18" spans="2:32" x14ac:dyDescent="0.2">
      <c r="B18" s="27" t="s">
        <v>57</v>
      </c>
      <c r="C18" s="217">
        <v>8.9341964721679687</v>
      </c>
      <c r="D18" s="243">
        <v>1.0378203392028809</v>
      </c>
      <c r="E18" s="217">
        <v>9.8802394866943359</v>
      </c>
      <c r="F18" s="243">
        <v>1.0790138244628906</v>
      </c>
      <c r="G18" s="217">
        <v>10.747795104980469</v>
      </c>
      <c r="H18" s="243">
        <v>1.1053112745285034</v>
      </c>
      <c r="I18" s="217">
        <v>7.7732481956481934</v>
      </c>
      <c r="J18" s="243">
        <v>0.93193632364273071</v>
      </c>
      <c r="K18" s="217">
        <v>6.3194184303283691</v>
      </c>
      <c r="L18" s="243">
        <v>0.74174648523330688</v>
      </c>
      <c r="M18" s="217">
        <v>24.821863174438477</v>
      </c>
      <c r="N18" s="243">
        <v>1.2252763509750366</v>
      </c>
      <c r="O18" s="217">
        <v>25.438112258911133</v>
      </c>
      <c r="P18" s="243">
        <v>1.3576518297195435</v>
      </c>
      <c r="Q18" s="217">
        <v>25.520654678344727</v>
      </c>
      <c r="R18" s="243">
        <v>1.1349755525588989</v>
      </c>
      <c r="S18" s="217">
        <v>24.874330520629883</v>
      </c>
      <c r="T18" s="243">
        <v>1.1858043670654297</v>
      </c>
      <c r="U18" s="217">
        <v>24.238229751586914</v>
      </c>
      <c r="V18" s="243">
        <v>1.1739034652709961</v>
      </c>
      <c r="W18" s="217">
        <v>17.878562927246094</v>
      </c>
      <c r="X18" s="243">
        <v>2.048025369644165</v>
      </c>
      <c r="Y18" s="217">
        <v>18.976066589355469</v>
      </c>
      <c r="Z18" s="243">
        <v>1.583812952041626</v>
      </c>
      <c r="AA18" s="217">
        <v>17.506338119506836</v>
      </c>
      <c r="AB18" s="243">
        <v>1.5586589574813843</v>
      </c>
      <c r="AC18" s="217">
        <v>16.912765502929688</v>
      </c>
      <c r="AD18" s="243">
        <v>1.2510106563568115</v>
      </c>
      <c r="AE18" s="217">
        <v>16.112133026123047</v>
      </c>
      <c r="AF18" s="243">
        <v>1.4987151622772217</v>
      </c>
    </row>
    <row r="19" spans="2:32" x14ac:dyDescent="0.2">
      <c r="B19" s="27" t="s">
        <v>56</v>
      </c>
      <c r="C19" s="217">
        <v>16.560840606689453</v>
      </c>
      <c r="D19" s="243">
        <v>1.6121562719345093</v>
      </c>
      <c r="E19" s="217">
        <v>15.597030639648438</v>
      </c>
      <c r="F19" s="243">
        <v>1.6266310214996338</v>
      </c>
      <c r="G19" s="217">
        <v>11.518006324768066</v>
      </c>
      <c r="H19" s="243">
        <v>1.2940390110015869</v>
      </c>
      <c r="I19" s="217">
        <v>12.312195777893066</v>
      </c>
      <c r="J19" s="243">
        <v>1.5009329319000244</v>
      </c>
      <c r="K19" s="217">
        <v>10.065630912780762</v>
      </c>
      <c r="L19" s="243">
        <v>1.3543283939361572</v>
      </c>
      <c r="M19" s="217">
        <v>55.512161254882812</v>
      </c>
      <c r="N19" s="243">
        <v>1.8169952630996704</v>
      </c>
      <c r="O19" s="217">
        <v>52.515579223632813</v>
      </c>
      <c r="P19" s="243">
        <v>1.6307748556137085</v>
      </c>
      <c r="Q19" s="217">
        <v>52.83734130859375</v>
      </c>
      <c r="R19" s="243">
        <v>1.7625917196273804</v>
      </c>
      <c r="S19" s="217">
        <v>48.234489440917969</v>
      </c>
      <c r="T19" s="243">
        <v>1.4278775453567505</v>
      </c>
      <c r="U19" s="217">
        <v>47.400032043457031</v>
      </c>
      <c r="V19" s="243">
        <v>1.5658938884735107</v>
      </c>
      <c r="W19" s="217">
        <v>47.673526763916016</v>
      </c>
      <c r="X19" s="243">
        <v>3.1841623783111572</v>
      </c>
      <c r="Y19" s="217">
        <v>40.142658233642578</v>
      </c>
      <c r="Z19" s="243">
        <v>2.5411677360534668</v>
      </c>
      <c r="AA19" s="217">
        <v>38.140403747558594</v>
      </c>
      <c r="AB19" s="243">
        <v>2.7159385681152344</v>
      </c>
      <c r="AC19" s="217">
        <v>34.812759399414063</v>
      </c>
      <c r="AD19" s="243">
        <v>2.1886515617370605</v>
      </c>
      <c r="AE19" s="217">
        <v>31.963897705078125</v>
      </c>
      <c r="AF19" s="243">
        <v>2.1997537612915039</v>
      </c>
    </row>
    <row r="20" spans="2:32" x14ac:dyDescent="0.2">
      <c r="B20" s="27" t="s">
        <v>55</v>
      </c>
      <c r="C20" s="217">
        <v>9.9041404724121094</v>
      </c>
      <c r="D20" s="243">
        <v>0.78861463069915771</v>
      </c>
      <c r="E20" s="217">
        <v>12.164291381835938</v>
      </c>
      <c r="F20" s="243">
        <v>1.2474287748336792</v>
      </c>
      <c r="G20" s="217">
        <v>10.229589462280273</v>
      </c>
      <c r="H20" s="243">
        <v>1.126023530960083</v>
      </c>
      <c r="I20" s="217">
        <v>10.458183288574219</v>
      </c>
      <c r="J20" s="243">
        <v>1.8264023065567017</v>
      </c>
      <c r="K20" s="217">
        <v>10.423818588256836</v>
      </c>
      <c r="L20" s="243">
        <v>0.79919028282165527</v>
      </c>
      <c r="M20" s="217">
        <v>23.562440872192383</v>
      </c>
      <c r="N20" s="243">
        <v>1.1526491641998291</v>
      </c>
      <c r="O20" s="217">
        <v>21.134693145751953</v>
      </c>
      <c r="P20" s="243">
        <v>1.0797460079193115</v>
      </c>
      <c r="Q20" s="217">
        <v>22.074703216552734</v>
      </c>
      <c r="R20" s="243">
        <v>1.244213342666626</v>
      </c>
      <c r="S20" s="217">
        <v>22.937978744506836</v>
      </c>
      <c r="T20" s="243">
        <v>1.200032114982605</v>
      </c>
      <c r="U20" s="217">
        <v>21.757869720458984</v>
      </c>
      <c r="V20" s="243">
        <v>0.86317908763885498</v>
      </c>
      <c r="W20" s="217">
        <v>22.486295700073242</v>
      </c>
      <c r="X20" s="243">
        <v>2.2168769836425781</v>
      </c>
      <c r="Y20" s="217">
        <v>19.155778884887695</v>
      </c>
      <c r="Z20" s="243">
        <v>1.6846561431884766</v>
      </c>
      <c r="AA20" s="217">
        <v>12.670995712280273</v>
      </c>
      <c r="AB20" s="243">
        <v>1.545494556427002</v>
      </c>
      <c r="AC20" s="217">
        <v>17.684040069580078</v>
      </c>
      <c r="AD20" s="243">
        <v>1.5373049974441528</v>
      </c>
      <c r="AE20" s="217">
        <v>15.08970832824707</v>
      </c>
      <c r="AF20" s="243">
        <v>1.02092444896698</v>
      </c>
    </row>
    <row r="21" spans="2:32" x14ac:dyDescent="0.2">
      <c r="B21" s="27" t="s">
        <v>223</v>
      </c>
      <c r="C21" s="217">
        <v>5.5246791839599609</v>
      </c>
      <c r="D21" s="243">
        <v>0.52412652969360352</v>
      </c>
      <c r="E21" s="217">
        <v>6.7108368873596191</v>
      </c>
      <c r="F21" s="243">
        <v>0.64604943990707397</v>
      </c>
      <c r="G21" s="217">
        <v>6.2099714279174805</v>
      </c>
      <c r="H21" s="243">
        <v>0.76541996002197266</v>
      </c>
      <c r="I21" s="217">
        <v>5.4827933311462402</v>
      </c>
      <c r="J21" s="243">
        <v>0.71608209609985352</v>
      </c>
      <c r="K21" s="217">
        <v>4.1383719444274902</v>
      </c>
      <c r="L21" s="243">
        <v>0.67250579595565796</v>
      </c>
      <c r="M21" s="217">
        <v>13.258211135864258</v>
      </c>
      <c r="N21" s="243">
        <v>0.52742773294448853</v>
      </c>
      <c r="O21" s="217">
        <v>11.273040771484375</v>
      </c>
      <c r="P21" s="243">
        <v>0.52568137645721436</v>
      </c>
      <c r="Q21" s="217">
        <v>10.752712249755859</v>
      </c>
      <c r="R21" s="243">
        <v>0.66803771257400513</v>
      </c>
      <c r="S21" s="217">
        <v>10.846360206604004</v>
      </c>
      <c r="T21" s="243">
        <v>0.58803629875183105</v>
      </c>
      <c r="U21" s="217">
        <v>11.097396850585937</v>
      </c>
      <c r="V21" s="243">
        <v>0.68819320201873779</v>
      </c>
      <c r="W21" s="217">
        <v>10.773613929748535</v>
      </c>
      <c r="X21" s="243">
        <v>0.87277191877365112</v>
      </c>
      <c r="Y21" s="217">
        <v>9.4460315704345703</v>
      </c>
      <c r="Z21" s="243">
        <v>0.80307292938232422</v>
      </c>
      <c r="AA21" s="217">
        <v>9.3461971282958984</v>
      </c>
      <c r="AB21" s="243">
        <v>0.87958675622940063</v>
      </c>
      <c r="AC21" s="217">
        <v>8.5223932266235352</v>
      </c>
      <c r="AD21" s="243">
        <v>0.83732485771179199</v>
      </c>
      <c r="AE21" s="217">
        <v>7.5516819953918457</v>
      </c>
      <c r="AF21" s="243">
        <v>0.76500719785690308</v>
      </c>
    </row>
    <row r="22" spans="2:32" x14ac:dyDescent="0.2">
      <c r="B22" s="27" t="s">
        <v>54</v>
      </c>
      <c r="C22" s="217">
        <v>10.316224098205566</v>
      </c>
      <c r="D22" s="243">
        <v>0.69321388006210327</v>
      </c>
      <c r="E22" s="217">
        <v>8.7174444198608398</v>
      </c>
      <c r="F22" s="243">
        <v>0.69995194673538208</v>
      </c>
      <c r="G22" s="217">
        <v>8.4493532180786133</v>
      </c>
      <c r="H22" s="243">
        <v>0.68868005275726318</v>
      </c>
      <c r="I22" s="217">
        <v>7.4172472953796387</v>
      </c>
      <c r="J22" s="243">
        <v>0.68695604801177979</v>
      </c>
      <c r="K22" s="217">
        <v>8.3704214096069336</v>
      </c>
      <c r="L22" s="243">
        <v>0.77725845575332642</v>
      </c>
      <c r="M22" s="217">
        <v>30.324968338012695</v>
      </c>
      <c r="N22" s="243">
        <v>1.446438193321228</v>
      </c>
      <c r="O22" s="217">
        <v>27.891849517822266</v>
      </c>
      <c r="P22" s="243">
        <v>1.333638072013855</v>
      </c>
      <c r="Q22" s="217">
        <v>24.135341644287109</v>
      </c>
      <c r="R22" s="243">
        <v>1.0045976638793945</v>
      </c>
      <c r="S22" s="217">
        <v>24.72779655456543</v>
      </c>
      <c r="T22" s="243">
        <v>1.1763787269592285</v>
      </c>
      <c r="U22" s="217">
        <v>21.824251174926758</v>
      </c>
      <c r="V22" s="243">
        <v>1.1556422710418701</v>
      </c>
      <c r="W22" s="217">
        <v>24.001535415649414</v>
      </c>
      <c r="X22" s="243">
        <v>1.6045864820480347</v>
      </c>
      <c r="Y22" s="217">
        <v>18.677627563476563</v>
      </c>
      <c r="Z22" s="243">
        <v>1.3620201349258423</v>
      </c>
      <c r="AA22" s="217">
        <v>14.526277542114258</v>
      </c>
      <c r="AB22" s="243">
        <v>1.1884129047393799</v>
      </c>
      <c r="AC22" s="217">
        <v>13.007230758666992</v>
      </c>
      <c r="AD22" s="243">
        <v>1.1004887819290161</v>
      </c>
      <c r="AE22" s="217">
        <v>12.235574722290039</v>
      </c>
      <c r="AF22" s="243">
        <v>1.0307518243789673</v>
      </c>
    </row>
    <row r="23" spans="2:32" x14ac:dyDescent="0.2">
      <c r="B23" s="27" t="s">
        <v>53</v>
      </c>
      <c r="C23" s="217">
        <v>10.692705154418945</v>
      </c>
      <c r="D23" s="243">
        <v>0.85368657112121582</v>
      </c>
      <c r="E23" s="217">
        <v>10.657634735107422</v>
      </c>
      <c r="F23" s="243">
        <v>0.98699647188186646</v>
      </c>
      <c r="G23" s="217">
        <v>11.173574447631836</v>
      </c>
      <c r="H23" s="243">
        <v>0.75579988956451416</v>
      </c>
      <c r="I23" s="217">
        <v>9.41412353515625</v>
      </c>
      <c r="J23" s="243">
        <v>0.94340372085571289</v>
      </c>
      <c r="K23" s="217">
        <v>7.8879022598266602</v>
      </c>
      <c r="L23" s="243">
        <v>0.68555676937103271</v>
      </c>
      <c r="M23" s="217">
        <v>37.225841522216797</v>
      </c>
      <c r="N23" s="243">
        <v>1.2772164344787598</v>
      </c>
      <c r="O23" s="217">
        <v>32.603263854980469</v>
      </c>
      <c r="P23" s="243">
        <v>1.3539971113204956</v>
      </c>
      <c r="Q23" s="217">
        <v>33.397136688232422</v>
      </c>
      <c r="R23" s="243">
        <v>1.21135413646698</v>
      </c>
      <c r="S23" s="217">
        <v>32.061073303222656</v>
      </c>
      <c r="T23" s="243">
        <v>0.92473745346069336</v>
      </c>
      <c r="U23" s="217">
        <v>30.845169067382812</v>
      </c>
      <c r="V23" s="243">
        <v>1.0591257810592651</v>
      </c>
      <c r="W23" s="217">
        <v>29.333232879638672</v>
      </c>
      <c r="X23" s="243">
        <v>1.9138518571853638</v>
      </c>
      <c r="Y23" s="217">
        <v>27.661626815795898</v>
      </c>
      <c r="Z23" s="243">
        <v>2.0108866691589355</v>
      </c>
      <c r="AA23" s="217">
        <v>26.860258102416992</v>
      </c>
      <c r="AB23" s="243">
        <v>1.5361915826797485</v>
      </c>
      <c r="AC23" s="217">
        <v>20.430637359619141</v>
      </c>
      <c r="AD23" s="243">
        <v>1.3750483989715576</v>
      </c>
      <c r="AE23" s="217">
        <v>20.040155410766602</v>
      </c>
      <c r="AF23" s="243">
        <v>1.2355716228485107</v>
      </c>
    </row>
    <row r="24" spans="2:32" x14ac:dyDescent="0.2">
      <c r="B24" s="27" t="s">
        <v>52</v>
      </c>
      <c r="C24" s="217">
        <v>8.9694585800170898</v>
      </c>
      <c r="D24" s="243">
        <v>0.89917993545532227</v>
      </c>
      <c r="E24" s="217">
        <v>7.2084641456604004</v>
      </c>
      <c r="F24" s="243">
        <v>0.70515340566635132</v>
      </c>
      <c r="G24" s="217">
        <v>6.3104124069213867</v>
      </c>
      <c r="H24" s="243">
        <v>0.6126023530960083</v>
      </c>
      <c r="I24" s="217">
        <v>5.8461523056030273</v>
      </c>
      <c r="J24" s="243">
        <v>0.71775531768798828</v>
      </c>
      <c r="K24" s="217">
        <v>5.8488125801086426</v>
      </c>
      <c r="L24" s="243">
        <v>0.69416236877441406</v>
      </c>
      <c r="M24" s="217">
        <v>45.582675933837891</v>
      </c>
      <c r="N24" s="243">
        <v>1.3286657333374023</v>
      </c>
      <c r="O24" s="217">
        <v>45.343387603759766</v>
      </c>
      <c r="P24" s="243">
        <v>1.5221371650695801</v>
      </c>
      <c r="Q24" s="217">
        <v>43.083808898925781</v>
      </c>
      <c r="R24" s="243">
        <v>1.6679422855377197</v>
      </c>
      <c r="S24" s="217">
        <v>43.348712921142578</v>
      </c>
      <c r="T24" s="243">
        <v>1.4831979274749756</v>
      </c>
      <c r="U24" s="217">
        <v>41.096675872802734</v>
      </c>
      <c r="V24" s="243">
        <v>1.8325799703598022</v>
      </c>
      <c r="W24" s="217">
        <v>31.887016296386719</v>
      </c>
      <c r="X24" s="243">
        <v>2.2852785587310791</v>
      </c>
      <c r="Y24" s="217">
        <v>33.583759307861328</v>
      </c>
      <c r="Z24" s="243">
        <v>2.39286208152771</v>
      </c>
      <c r="AA24" s="217">
        <v>28.757816314697266</v>
      </c>
      <c r="AB24" s="243">
        <v>2.0955116748809814</v>
      </c>
      <c r="AC24" s="217">
        <v>29.580745697021484</v>
      </c>
      <c r="AD24" s="243">
        <v>1.9883890151977539</v>
      </c>
      <c r="AE24" s="217">
        <v>26.046419143676758</v>
      </c>
      <c r="AF24" s="243">
        <v>1.7115010023117065</v>
      </c>
    </row>
    <row r="25" spans="2:32" x14ac:dyDescent="0.2">
      <c r="B25" s="27" t="s">
        <v>51</v>
      </c>
      <c r="C25" s="217">
        <v>9.2064533233642578</v>
      </c>
      <c r="D25" s="243">
        <v>0.74315845966339111</v>
      </c>
      <c r="E25" s="217">
        <v>9.4059371948242187</v>
      </c>
      <c r="F25" s="243">
        <v>0.90917450189590454</v>
      </c>
      <c r="G25" s="217">
        <v>8.4014291763305664</v>
      </c>
      <c r="H25" s="243">
        <v>0.80625414848327637</v>
      </c>
      <c r="I25" s="217">
        <v>6.277252197265625</v>
      </c>
      <c r="J25" s="243">
        <v>0.81922441720962524</v>
      </c>
      <c r="K25" s="217">
        <v>6.0423345565795898</v>
      </c>
      <c r="L25" s="243">
        <v>0.63627707958221436</v>
      </c>
      <c r="M25" s="217">
        <v>36.055637359619141</v>
      </c>
      <c r="N25" s="243">
        <v>1.7619825601577759</v>
      </c>
      <c r="O25" s="217">
        <v>35.884048461914062</v>
      </c>
      <c r="P25" s="243">
        <v>1.8083786964416504</v>
      </c>
      <c r="Q25" s="217">
        <v>33.956401824951172</v>
      </c>
      <c r="R25" s="243">
        <v>1.6437187194824219</v>
      </c>
      <c r="S25" s="217">
        <v>30.726385116577148</v>
      </c>
      <c r="T25" s="243">
        <v>1.6883509159088135</v>
      </c>
      <c r="U25" s="217">
        <v>31.725996017456055</v>
      </c>
      <c r="V25" s="243">
        <v>1.3768004179000854</v>
      </c>
      <c r="W25" s="217">
        <v>20.93629264831543</v>
      </c>
      <c r="X25" s="243">
        <v>1.9011309146881104</v>
      </c>
      <c r="Y25" s="217">
        <v>17.821550369262695</v>
      </c>
      <c r="Z25" s="243">
        <v>1.9404696226119995</v>
      </c>
      <c r="AA25" s="217">
        <v>13.765090942382813</v>
      </c>
      <c r="AB25" s="243">
        <v>1.3058308362960815</v>
      </c>
      <c r="AC25" s="217">
        <v>13.986081123352051</v>
      </c>
      <c r="AD25" s="243">
        <v>1.4778565168380737</v>
      </c>
      <c r="AE25" s="217">
        <v>15.307472229003906</v>
      </c>
      <c r="AF25" s="243">
        <v>1.3542627096176147</v>
      </c>
    </row>
    <row r="26" spans="2:32" x14ac:dyDescent="0.2">
      <c r="B26" s="27" t="s">
        <v>50</v>
      </c>
      <c r="C26" s="217">
        <v>12.018569946289063</v>
      </c>
      <c r="D26" s="243">
        <v>0.90683251619338989</v>
      </c>
      <c r="E26" s="217">
        <v>10.898938179016113</v>
      </c>
      <c r="F26" s="243">
        <v>1.3475228548049927</v>
      </c>
      <c r="G26" s="217">
        <v>9.7723093032836914</v>
      </c>
      <c r="H26" s="243">
        <v>0.82575201988220215</v>
      </c>
      <c r="I26" s="217">
        <v>7.0863618850708008</v>
      </c>
      <c r="J26" s="243">
        <v>0.68157118558883667</v>
      </c>
      <c r="K26" s="217">
        <v>7.6611490249633789</v>
      </c>
      <c r="L26" s="243">
        <v>0.69615471363067627</v>
      </c>
      <c r="M26" s="217">
        <v>28.706270217895508</v>
      </c>
      <c r="N26" s="243">
        <v>1.1193307638168335</v>
      </c>
      <c r="O26" s="217">
        <v>27.652141571044922</v>
      </c>
      <c r="P26" s="243">
        <v>1.6189554929733276</v>
      </c>
      <c r="Q26" s="217">
        <v>25.306093215942383</v>
      </c>
      <c r="R26" s="243">
        <v>1.2574477195739746</v>
      </c>
      <c r="S26" s="217">
        <v>26.537450790405273</v>
      </c>
      <c r="T26" s="243">
        <v>1.2392150163650513</v>
      </c>
      <c r="U26" s="217">
        <v>23.487329483032227</v>
      </c>
      <c r="V26" s="243">
        <v>1.0148187875747681</v>
      </c>
      <c r="W26" s="217">
        <v>24.317567825317383</v>
      </c>
      <c r="X26" s="243">
        <v>1.6702632904052734</v>
      </c>
      <c r="Y26" s="217">
        <v>22.292163848876953</v>
      </c>
      <c r="Z26" s="243">
        <v>1.60602867603302</v>
      </c>
      <c r="AA26" s="217">
        <v>19.546241760253906</v>
      </c>
      <c r="AB26" s="243">
        <v>1.5282876491546631</v>
      </c>
      <c r="AC26" s="217">
        <v>16.050369262695313</v>
      </c>
      <c r="AD26" s="243">
        <v>1.2073928117752075</v>
      </c>
      <c r="AE26" s="217">
        <v>15.914390563964844</v>
      </c>
      <c r="AF26" s="243">
        <v>1.0839014053344727</v>
      </c>
    </row>
    <row r="27" spans="2:32" x14ac:dyDescent="0.2">
      <c r="B27" s="27" t="s">
        <v>49</v>
      </c>
      <c r="C27" s="217">
        <v>10.297453880310059</v>
      </c>
      <c r="D27" s="243">
        <v>0.62570589780807495</v>
      </c>
      <c r="E27" s="217">
        <v>12.206847190856934</v>
      </c>
      <c r="F27" s="243">
        <v>1.3711897134780884</v>
      </c>
      <c r="G27" s="217">
        <v>8.8889789581298828</v>
      </c>
      <c r="H27" s="243">
        <v>0.87978589534759521</v>
      </c>
      <c r="I27" s="217">
        <v>9.3202190399169922</v>
      </c>
      <c r="J27" s="243">
        <v>0.80076128244400024</v>
      </c>
      <c r="K27" s="217">
        <v>6.7860784530639648</v>
      </c>
      <c r="L27" s="243">
        <v>0.69336175918579102</v>
      </c>
      <c r="M27" s="217">
        <v>25.215303421020508</v>
      </c>
      <c r="N27" s="243">
        <v>0.92641234397888184</v>
      </c>
      <c r="O27" s="217">
        <v>25.473716735839844</v>
      </c>
      <c r="P27" s="243">
        <v>3.0411427021026611</v>
      </c>
      <c r="Q27" s="217">
        <v>21.873672485351563</v>
      </c>
      <c r="R27" s="243">
        <v>1.3038040399551392</v>
      </c>
      <c r="S27" s="217">
        <v>21.244497299194336</v>
      </c>
      <c r="T27" s="243">
        <v>0.99741888046264648</v>
      </c>
      <c r="U27" s="217">
        <v>19.593193054199219</v>
      </c>
      <c r="V27" s="243">
        <v>0.96955585479736328</v>
      </c>
      <c r="W27" s="217">
        <v>19.327207565307617</v>
      </c>
      <c r="X27" s="243">
        <v>1.3450658321380615</v>
      </c>
      <c r="Y27" s="217">
        <v>17.047063827514648</v>
      </c>
      <c r="Z27" s="243">
        <v>1.5406926870346069</v>
      </c>
      <c r="AA27" s="217">
        <v>13.169698715209961</v>
      </c>
      <c r="AB27" s="243">
        <v>1.2771410942077637</v>
      </c>
      <c r="AC27" s="217">
        <v>13.43199348449707</v>
      </c>
      <c r="AD27" s="243">
        <v>1.1090829372406006</v>
      </c>
      <c r="AE27" s="217">
        <v>13.344435691833496</v>
      </c>
      <c r="AF27" s="243">
        <v>1.0918483734130859</v>
      </c>
    </row>
    <row r="28" spans="2:32" x14ac:dyDescent="0.2">
      <c r="B28" s="27" t="s">
        <v>48</v>
      </c>
      <c r="C28" s="217">
        <v>14.66486644744873</v>
      </c>
      <c r="D28" s="243">
        <v>1.3230636119842529</v>
      </c>
      <c r="E28" s="217">
        <v>12.286548614501953</v>
      </c>
      <c r="F28" s="243">
        <v>1.3459945917129517</v>
      </c>
      <c r="G28" s="217">
        <v>10.755577087402344</v>
      </c>
      <c r="H28" s="243">
        <v>1.1208134889602661</v>
      </c>
      <c r="I28" s="217">
        <v>9.0666685104370117</v>
      </c>
      <c r="J28" s="243">
        <v>0.71485042572021484</v>
      </c>
      <c r="K28" s="217">
        <v>9.6759538650512695</v>
      </c>
      <c r="L28" s="243">
        <v>1.0921838283538818</v>
      </c>
      <c r="M28" s="217">
        <v>43.977348327636719</v>
      </c>
      <c r="N28" s="243">
        <v>1.5883634090423584</v>
      </c>
      <c r="O28" s="217">
        <v>42.909328460693359</v>
      </c>
      <c r="P28" s="243">
        <v>1.4249407052993774</v>
      </c>
      <c r="Q28" s="217">
        <v>39.913314819335938</v>
      </c>
      <c r="R28" s="243">
        <v>1.6554778814315796</v>
      </c>
      <c r="S28" s="217">
        <v>41.792812347412109</v>
      </c>
      <c r="T28" s="243">
        <v>1.5298211574554443</v>
      </c>
      <c r="U28" s="217">
        <v>41.208641052246094</v>
      </c>
      <c r="V28" s="243">
        <v>1.4133483171463013</v>
      </c>
      <c r="W28" s="217">
        <v>37.463157653808594</v>
      </c>
      <c r="X28" s="243">
        <v>2.929964542388916</v>
      </c>
      <c r="Y28" s="217">
        <v>37.329463958740234</v>
      </c>
      <c r="Z28" s="243">
        <v>2.1629841327667236</v>
      </c>
      <c r="AA28" s="217">
        <v>26.188591003417969</v>
      </c>
      <c r="AB28" s="243">
        <v>1.7396636009216309</v>
      </c>
      <c r="AC28" s="217">
        <v>29.284555435180664</v>
      </c>
      <c r="AD28" s="243">
        <v>1.7891073226928711</v>
      </c>
      <c r="AE28" s="217">
        <v>30.147686004638672</v>
      </c>
      <c r="AF28" s="243">
        <v>1.6783071756362915</v>
      </c>
    </row>
    <row r="29" spans="2:32" x14ac:dyDescent="0.2">
      <c r="B29" s="27" t="s">
        <v>47</v>
      </c>
      <c r="C29" s="217">
        <v>11.795314788818359</v>
      </c>
      <c r="D29" s="243">
        <v>1.0537806749343872</v>
      </c>
      <c r="E29" s="217">
        <v>9.4397497177124023</v>
      </c>
      <c r="F29" s="243">
        <v>0.87810242176055908</v>
      </c>
      <c r="G29" s="217">
        <v>11.178864479064941</v>
      </c>
      <c r="H29" s="243">
        <v>1.1397081613540649</v>
      </c>
      <c r="I29" s="217">
        <v>8.4573307037353516</v>
      </c>
      <c r="J29" s="243">
        <v>0.91899484395980835</v>
      </c>
      <c r="K29" s="217">
        <v>7.8312344551086426</v>
      </c>
      <c r="L29" s="243">
        <v>0.87259870767593384</v>
      </c>
      <c r="M29" s="217">
        <v>30.712608337402344</v>
      </c>
      <c r="N29" s="243">
        <v>1.0918036699295044</v>
      </c>
      <c r="O29" s="217">
        <v>26.309152603149414</v>
      </c>
      <c r="P29" s="243">
        <v>1.2124489545822144</v>
      </c>
      <c r="Q29" s="217">
        <v>26.333259582519531</v>
      </c>
      <c r="R29" s="243">
        <v>1.4390798807144165</v>
      </c>
      <c r="S29" s="217">
        <v>24.159107208251953</v>
      </c>
      <c r="T29" s="243">
        <v>1.2754292488098145</v>
      </c>
      <c r="U29" s="217">
        <v>23.856681823730469</v>
      </c>
      <c r="V29" s="243">
        <v>1.1154884099960327</v>
      </c>
      <c r="W29" s="217">
        <v>18.209714889526367</v>
      </c>
      <c r="X29" s="243">
        <v>1.5024969577789307</v>
      </c>
      <c r="Y29" s="217">
        <v>19.309329986572266</v>
      </c>
      <c r="Z29" s="243">
        <v>1.688791036605835</v>
      </c>
      <c r="AA29" s="217">
        <v>17.672929763793945</v>
      </c>
      <c r="AB29" s="243">
        <v>1.5734726190567017</v>
      </c>
      <c r="AC29" s="217">
        <v>14.592385292053223</v>
      </c>
      <c r="AD29" s="243">
        <v>1.1320042610168457</v>
      </c>
      <c r="AE29" s="217">
        <v>14.73051643371582</v>
      </c>
      <c r="AF29" s="243">
        <v>0.98200702667236328</v>
      </c>
    </row>
    <row r="30" spans="2:32" x14ac:dyDescent="0.2">
      <c r="B30" s="27" t="s">
        <v>46</v>
      </c>
      <c r="C30" s="217">
        <v>7.8306117057800293</v>
      </c>
      <c r="D30" s="243">
        <v>0.80623674392700195</v>
      </c>
      <c r="E30" s="217">
        <v>7.5647764205932617</v>
      </c>
      <c r="F30" s="243">
        <v>0.74229550361633301</v>
      </c>
      <c r="G30" s="217">
        <v>8.0589580535888672</v>
      </c>
      <c r="H30" s="243">
        <v>0.80406630039215088</v>
      </c>
      <c r="I30" s="217">
        <v>7.3004655838012695</v>
      </c>
      <c r="J30" s="243">
        <v>0.78974735736846924</v>
      </c>
      <c r="K30" s="217">
        <v>6.4039220809936523</v>
      </c>
      <c r="L30" s="243">
        <v>0.94353628158569336</v>
      </c>
      <c r="M30" s="217">
        <v>32.172592163085937</v>
      </c>
      <c r="N30" s="243">
        <v>1.242544412612915</v>
      </c>
      <c r="O30" s="217">
        <v>32.165760040283203</v>
      </c>
      <c r="P30" s="243">
        <v>1.1018815040588379</v>
      </c>
      <c r="Q30" s="217">
        <v>30.553977966308594</v>
      </c>
      <c r="R30" s="243">
        <v>1.2647037506103516</v>
      </c>
      <c r="S30" s="217">
        <v>27.853723526000977</v>
      </c>
      <c r="T30" s="243">
        <v>1.1200203895568848</v>
      </c>
      <c r="U30" s="217">
        <v>27.554841995239258</v>
      </c>
      <c r="V30" s="243">
        <v>1.255704402923584</v>
      </c>
      <c r="W30" s="217">
        <v>17.725742340087891</v>
      </c>
      <c r="X30" s="243">
        <v>1.589730978012085</v>
      </c>
      <c r="Y30" s="217">
        <v>15.107041358947754</v>
      </c>
      <c r="Z30" s="243">
        <v>1.2268402576446533</v>
      </c>
      <c r="AA30" s="217">
        <v>14.919412612915039</v>
      </c>
      <c r="AB30" s="243">
        <v>1.5730621814727783</v>
      </c>
      <c r="AC30" s="217">
        <v>12.185846328735352</v>
      </c>
      <c r="AD30" s="243">
        <v>1.1835740804672241</v>
      </c>
      <c r="AE30" s="217">
        <v>12.893128395080566</v>
      </c>
      <c r="AF30" s="243">
        <v>1.4199769496917725</v>
      </c>
    </row>
    <row r="31" spans="2:32" x14ac:dyDescent="0.2">
      <c r="B31" s="27" t="s">
        <v>45</v>
      </c>
      <c r="C31" s="217">
        <v>7.7513523101806641</v>
      </c>
      <c r="D31" s="243">
        <v>0.92945230007171631</v>
      </c>
      <c r="E31" s="217">
        <v>6.678657054901123</v>
      </c>
      <c r="F31" s="243">
        <v>0.87265866994857788</v>
      </c>
      <c r="G31" s="217">
        <v>7.2514352798461914</v>
      </c>
      <c r="H31" s="243">
        <v>0.97181683778762817</v>
      </c>
      <c r="I31" s="217">
        <v>6.7082180976867676</v>
      </c>
      <c r="J31" s="243">
        <v>0.76571685075759888</v>
      </c>
      <c r="K31" s="217">
        <v>5.5336723327636719</v>
      </c>
      <c r="L31" s="243">
        <v>0.67626208066940308</v>
      </c>
      <c r="M31" s="217">
        <v>18.933507919311523</v>
      </c>
      <c r="N31" s="243">
        <v>1.1199122667312622</v>
      </c>
      <c r="O31" s="217">
        <v>17.908185958862305</v>
      </c>
      <c r="P31" s="243">
        <v>0.95784682035446167</v>
      </c>
      <c r="Q31" s="217">
        <v>16.935630798339844</v>
      </c>
      <c r="R31" s="243">
        <v>1.0825082063674927</v>
      </c>
      <c r="S31" s="217">
        <v>15.506378173828125</v>
      </c>
      <c r="T31" s="243">
        <v>1.0431138277053833</v>
      </c>
      <c r="U31" s="217">
        <v>16.358634948730469</v>
      </c>
      <c r="V31" s="243">
        <v>0.83473241329193115</v>
      </c>
      <c r="W31" s="217">
        <v>17.261560440063477</v>
      </c>
      <c r="X31" s="243">
        <v>1.6334004402160645</v>
      </c>
      <c r="Y31" s="217">
        <v>12.256617546081543</v>
      </c>
      <c r="Z31" s="243">
        <v>1.2807949781417847</v>
      </c>
      <c r="AA31" s="217">
        <v>11.344148635864258</v>
      </c>
      <c r="AB31" s="243">
        <v>0.970569908618927</v>
      </c>
      <c r="AC31" s="217">
        <v>7.8517732620239258</v>
      </c>
      <c r="AD31" s="243">
        <v>0.79302442073822021</v>
      </c>
      <c r="AE31" s="217">
        <v>8.100956916809082</v>
      </c>
      <c r="AF31" s="243">
        <v>0.75182229280471802</v>
      </c>
    </row>
    <row r="32" spans="2:32" x14ac:dyDescent="0.2">
      <c r="B32" s="27" t="s">
        <v>44</v>
      </c>
      <c r="C32" s="217">
        <v>11.696858406066895</v>
      </c>
      <c r="D32" s="243">
        <v>1.1376250982284546</v>
      </c>
      <c r="E32" s="217">
        <v>11.293058395385742</v>
      </c>
      <c r="F32" s="243">
        <v>1.2522727251052856</v>
      </c>
      <c r="G32" s="217">
        <v>7.8938961029052734</v>
      </c>
      <c r="H32" s="243">
        <v>1.0730012655258179</v>
      </c>
      <c r="I32" s="217">
        <v>7.0897130966186523</v>
      </c>
      <c r="J32" s="243">
        <v>1.1013028621673584</v>
      </c>
      <c r="K32" s="217">
        <v>6.4998178482055664</v>
      </c>
      <c r="L32" s="243">
        <v>0.6144757866859436</v>
      </c>
      <c r="M32" s="217">
        <v>45.581100463867188</v>
      </c>
      <c r="N32" s="243">
        <v>2.0582578182220459</v>
      </c>
      <c r="O32" s="217">
        <v>45.943050384521484</v>
      </c>
      <c r="P32" s="243">
        <v>1.9936270713806152</v>
      </c>
      <c r="Q32" s="217">
        <v>43.999286651611328</v>
      </c>
      <c r="R32" s="243">
        <v>1.9313169717788696</v>
      </c>
      <c r="S32" s="217">
        <v>44.176200866699219</v>
      </c>
      <c r="T32" s="243">
        <v>1.7548640966415405</v>
      </c>
      <c r="U32" s="217">
        <v>45.354644775390625</v>
      </c>
      <c r="V32" s="243">
        <v>1.8950240612030029</v>
      </c>
      <c r="W32" s="217">
        <v>33.510505676269531</v>
      </c>
      <c r="X32" s="243">
        <v>3.127753734588623</v>
      </c>
      <c r="Y32" s="217">
        <v>28.640928268432617</v>
      </c>
      <c r="Z32" s="243">
        <v>3.5505626201629639</v>
      </c>
      <c r="AA32" s="217">
        <v>26.300573348999023</v>
      </c>
      <c r="AB32" s="243">
        <v>2.2531216144561768</v>
      </c>
      <c r="AC32" s="217">
        <v>25.244897842407227</v>
      </c>
      <c r="AD32" s="243">
        <v>2.0032467842102051</v>
      </c>
      <c r="AE32" s="217">
        <v>26.646858215332031</v>
      </c>
      <c r="AF32" s="243">
        <v>2.073082447052002</v>
      </c>
    </row>
    <row r="33" spans="2:32" x14ac:dyDescent="0.2">
      <c r="B33" s="27" t="s">
        <v>43</v>
      </c>
      <c r="C33" s="217">
        <v>13.228930473327637</v>
      </c>
      <c r="D33" s="243">
        <v>1.1757705211639404</v>
      </c>
      <c r="E33" s="217">
        <v>10.649412155151367</v>
      </c>
      <c r="F33" s="243">
        <v>1.0620830059051514</v>
      </c>
      <c r="G33" s="217">
        <v>9.7251386642456055</v>
      </c>
      <c r="H33" s="243">
        <v>0.89955383539199829</v>
      </c>
      <c r="I33" s="217">
        <v>9.0401124954223633</v>
      </c>
      <c r="J33" s="243">
        <v>0.96997815370559692</v>
      </c>
      <c r="K33" s="217">
        <v>6.9388256072998047</v>
      </c>
      <c r="L33" s="243">
        <v>1.1333879232406616</v>
      </c>
      <c r="M33" s="217">
        <v>36.039115905761719</v>
      </c>
      <c r="N33" s="243">
        <v>1.3857200145721436</v>
      </c>
      <c r="O33" s="217">
        <v>36.273227691650391</v>
      </c>
      <c r="P33" s="243">
        <v>1.7846153974533081</v>
      </c>
      <c r="Q33" s="217">
        <v>35.747390747070312</v>
      </c>
      <c r="R33" s="243">
        <v>1.7133327722549438</v>
      </c>
      <c r="S33" s="217">
        <v>34.207103729248047</v>
      </c>
      <c r="T33" s="243">
        <v>1.1404852867126465</v>
      </c>
      <c r="U33" s="217">
        <v>30.215267181396484</v>
      </c>
      <c r="V33" s="243">
        <v>1.3819059133529663</v>
      </c>
      <c r="W33" s="217">
        <v>29.915863037109375</v>
      </c>
      <c r="X33" s="243">
        <v>2.0797009468078613</v>
      </c>
      <c r="Y33" s="217">
        <v>28.17473030090332</v>
      </c>
      <c r="Z33" s="243">
        <v>2.3470745086669922</v>
      </c>
      <c r="AA33" s="217">
        <v>25.924453735351562</v>
      </c>
      <c r="AB33" s="243">
        <v>1.8434176445007324</v>
      </c>
      <c r="AC33" s="217">
        <v>24.277463912963867</v>
      </c>
      <c r="AD33" s="243">
        <v>1.7819074392318726</v>
      </c>
      <c r="AE33" s="217">
        <v>20.670936584472656</v>
      </c>
      <c r="AF33" s="243">
        <v>1.8199300765991211</v>
      </c>
    </row>
    <row r="34" spans="2:32" x14ac:dyDescent="0.2">
      <c r="B34" s="27" t="s">
        <v>42</v>
      </c>
      <c r="C34" s="217">
        <v>10.285255432128906</v>
      </c>
      <c r="D34" s="243">
        <v>0.86325722932815552</v>
      </c>
      <c r="E34" s="217">
        <v>9.5675792694091797</v>
      </c>
      <c r="F34" s="243">
        <v>1.1552339792251587</v>
      </c>
      <c r="G34" s="217">
        <v>7.5908818244934082</v>
      </c>
      <c r="H34" s="243">
        <v>0.78159749507904053</v>
      </c>
      <c r="I34" s="217">
        <v>7.4521093368530273</v>
      </c>
      <c r="J34" s="243">
        <v>0.79506748914718628</v>
      </c>
      <c r="K34" s="217">
        <v>6.9612569808959961</v>
      </c>
      <c r="L34" s="243">
        <v>0.55056893825531006</v>
      </c>
      <c r="M34" s="217">
        <v>28.266227722167969</v>
      </c>
      <c r="N34" s="243">
        <v>0.96497505903244019</v>
      </c>
      <c r="O34" s="217">
        <v>27.131488800048828</v>
      </c>
      <c r="P34" s="243">
        <v>1.3511275053024292</v>
      </c>
      <c r="Q34" s="217">
        <v>25.247890472412109</v>
      </c>
      <c r="R34" s="243">
        <v>1.2725690603256226</v>
      </c>
      <c r="S34" s="217">
        <v>22.733770370483398</v>
      </c>
      <c r="T34" s="243">
        <v>1.1718113422393799</v>
      </c>
      <c r="U34" s="217">
        <v>20.410989761352539</v>
      </c>
      <c r="V34" s="243">
        <v>0.97899210453033447</v>
      </c>
      <c r="W34" s="217">
        <v>21.466297149658203</v>
      </c>
      <c r="X34" s="243">
        <v>1.5126395225524902</v>
      </c>
      <c r="Y34" s="217">
        <v>20.222087860107422</v>
      </c>
      <c r="Z34" s="243">
        <v>1.7077134847640991</v>
      </c>
      <c r="AA34" s="217">
        <v>17.259090423583984</v>
      </c>
      <c r="AB34" s="243">
        <v>1.7048510313034058</v>
      </c>
      <c r="AC34" s="217">
        <v>17.509145736694336</v>
      </c>
      <c r="AD34" s="243">
        <v>1.0517579317092896</v>
      </c>
      <c r="AE34" s="217">
        <v>13.847952842712402</v>
      </c>
      <c r="AF34" s="243">
        <v>0.95219379663467407</v>
      </c>
    </row>
    <row r="35" spans="2:32" x14ac:dyDescent="0.2">
      <c r="B35" s="27" t="s">
        <v>41</v>
      </c>
      <c r="C35" s="217">
        <v>9.2067546844482422</v>
      </c>
      <c r="D35" s="243">
        <v>0.95306497812271118</v>
      </c>
      <c r="E35" s="217">
        <v>8.6262693405151367</v>
      </c>
      <c r="F35" s="243">
        <v>0.90263557434082031</v>
      </c>
      <c r="G35" s="217">
        <v>10.272373199462891</v>
      </c>
      <c r="H35" s="243">
        <v>0.98835313320159912</v>
      </c>
      <c r="I35" s="217">
        <v>9.0708379745483398</v>
      </c>
      <c r="J35" s="243">
        <v>0.88162654638290405</v>
      </c>
      <c r="K35" s="217">
        <v>8.8645572662353516</v>
      </c>
      <c r="L35" s="243">
        <v>0.88855504989624023</v>
      </c>
      <c r="M35" s="217">
        <v>25.325742721557617</v>
      </c>
      <c r="N35" s="243">
        <v>1.1605929136276245</v>
      </c>
      <c r="O35" s="217">
        <v>25.843149185180664</v>
      </c>
      <c r="P35" s="243">
        <v>1.0649079084396362</v>
      </c>
      <c r="Q35" s="217">
        <v>25.810483932495117</v>
      </c>
      <c r="R35" s="243">
        <v>1.1768386363983154</v>
      </c>
      <c r="S35" s="217">
        <v>21.37736701965332</v>
      </c>
      <c r="T35" s="243">
        <v>1.3403294086456299</v>
      </c>
      <c r="U35" s="217">
        <v>22.084506988525391</v>
      </c>
      <c r="V35" s="243">
        <v>1.1991089582443237</v>
      </c>
      <c r="W35" s="217">
        <v>20.839599609375</v>
      </c>
      <c r="X35" s="243">
        <v>1.4778093099594116</v>
      </c>
      <c r="Y35" s="217">
        <v>18.3953857421875</v>
      </c>
      <c r="Z35" s="243">
        <v>1.5576965808868408</v>
      </c>
      <c r="AA35" s="217">
        <v>15.522435188293457</v>
      </c>
      <c r="AB35" s="243">
        <v>1.3807811737060547</v>
      </c>
      <c r="AC35" s="217">
        <v>14.988094329833984</v>
      </c>
      <c r="AD35" s="243">
        <v>1.0004819631576538</v>
      </c>
      <c r="AE35" s="217">
        <v>13.711926460266113</v>
      </c>
      <c r="AF35" s="243">
        <v>1.0094856023788452</v>
      </c>
    </row>
    <row r="36" spans="2:32" x14ac:dyDescent="0.2">
      <c r="B36" s="27" t="s">
        <v>40</v>
      </c>
      <c r="C36" s="217">
        <v>7.3129057884216309</v>
      </c>
      <c r="D36" s="243">
        <v>0.79026371240615845</v>
      </c>
      <c r="E36" s="217">
        <v>7.5628814697265625</v>
      </c>
      <c r="F36" s="243">
        <v>0.72729647159576416</v>
      </c>
      <c r="G36" s="217">
        <v>6.0988254547119141</v>
      </c>
      <c r="H36" s="243">
        <v>0.83546668291091919</v>
      </c>
      <c r="I36" s="217">
        <v>4.9622716903686523</v>
      </c>
      <c r="J36" s="243">
        <v>0.71657478809356689</v>
      </c>
      <c r="K36" s="217">
        <v>5.1018691062927246</v>
      </c>
      <c r="L36" s="243">
        <v>0.7423824667930603</v>
      </c>
      <c r="M36" s="217">
        <v>36.379154205322266</v>
      </c>
      <c r="N36" s="243">
        <v>1.2851088047027588</v>
      </c>
      <c r="O36" s="217">
        <v>34.646068572998047</v>
      </c>
      <c r="P36" s="243">
        <v>1.4725378751754761</v>
      </c>
      <c r="Q36" s="217">
        <v>33.425479888916016</v>
      </c>
      <c r="R36" s="243">
        <v>1.4631360769271851</v>
      </c>
      <c r="S36" s="217">
        <v>30.752819061279297</v>
      </c>
      <c r="T36" s="243">
        <v>1.1638201475143433</v>
      </c>
      <c r="U36" s="217">
        <v>28.343603134155273</v>
      </c>
      <c r="V36" s="243">
        <v>1.1668262481689453</v>
      </c>
      <c r="W36" s="217">
        <v>20.458629608154297</v>
      </c>
      <c r="X36" s="243">
        <v>1.9529293775558472</v>
      </c>
      <c r="Y36" s="217">
        <v>20.233968734741211</v>
      </c>
      <c r="Z36" s="243">
        <v>1.6659266948699951</v>
      </c>
      <c r="AA36" s="217">
        <v>19.811166763305664</v>
      </c>
      <c r="AB36" s="243">
        <v>1.9004696607589722</v>
      </c>
      <c r="AC36" s="217">
        <v>14.939038276672363</v>
      </c>
      <c r="AD36" s="243">
        <v>1.2043813467025757</v>
      </c>
      <c r="AE36" s="217">
        <v>15.969911575317383</v>
      </c>
      <c r="AF36" s="243">
        <v>1.2513352632522583</v>
      </c>
    </row>
    <row r="37" spans="2:32" x14ac:dyDescent="0.2">
      <c r="B37" s="27" t="s">
        <v>39</v>
      </c>
      <c r="C37" s="217">
        <v>8.8258085250854492</v>
      </c>
      <c r="D37" s="243">
        <v>0.76608169078826904</v>
      </c>
      <c r="E37" s="217">
        <v>8.0297536849975586</v>
      </c>
      <c r="F37" s="243">
        <v>0.97314947843551636</v>
      </c>
      <c r="G37" s="217">
        <v>7.0724592208862305</v>
      </c>
      <c r="H37" s="243">
        <v>0.73145443201065063</v>
      </c>
      <c r="I37" s="217">
        <v>7.4892988204956055</v>
      </c>
      <c r="J37" s="243">
        <v>1.004700779914856</v>
      </c>
      <c r="K37" s="217">
        <v>6.8440065383911133</v>
      </c>
      <c r="L37" s="243">
        <v>0.87829333543777466</v>
      </c>
      <c r="M37" s="217">
        <v>31.997621536254883</v>
      </c>
      <c r="N37" s="243">
        <v>1.4131906032562256</v>
      </c>
      <c r="O37" s="217">
        <v>29.399398803710937</v>
      </c>
      <c r="P37" s="243">
        <v>1.3218139410018921</v>
      </c>
      <c r="Q37" s="217">
        <v>27.789405822753906</v>
      </c>
      <c r="R37" s="243">
        <v>1.063212513923645</v>
      </c>
      <c r="S37" s="217">
        <v>29.944538116455078</v>
      </c>
      <c r="T37" s="243">
        <v>1.3342742919921875</v>
      </c>
      <c r="U37" s="217">
        <v>24.353870391845703</v>
      </c>
      <c r="V37" s="243">
        <v>1.0339601039886475</v>
      </c>
      <c r="W37" s="217">
        <v>16.754995346069336</v>
      </c>
      <c r="X37" s="243">
        <v>1.4136409759521484</v>
      </c>
      <c r="Y37" s="217">
        <v>15.01011848449707</v>
      </c>
      <c r="Z37" s="243">
        <v>1.3624316453933716</v>
      </c>
      <c r="AA37" s="217">
        <v>15.726743698120117</v>
      </c>
      <c r="AB37" s="243">
        <v>1.1347618103027344</v>
      </c>
      <c r="AC37" s="217">
        <v>14.215671539306641</v>
      </c>
      <c r="AD37" s="243">
        <v>1.3380061388015747</v>
      </c>
      <c r="AE37" s="217">
        <v>13.395400047302246</v>
      </c>
      <c r="AF37" s="243">
        <v>1.0946826934814453</v>
      </c>
    </row>
    <row r="38" spans="2:32" x14ac:dyDescent="0.2">
      <c r="B38" s="27" t="s">
        <v>38</v>
      </c>
      <c r="C38" s="217">
        <v>10.094083786010742</v>
      </c>
      <c r="D38" s="243">
        <v>0.84398525953292847</v>
      </c>
      <c r="E38" s="217">
        <v>7.3165068626403809</v>
      </c>
      <c r="F38" s="243">
        <v>0.76134389638900757</v>
      </c>
      <c r="G38" s="217">
        <v>8.3704605102539062</v>
      </c>
      <c r="H38" s="243">
        <v>0.83646130561828613</v>
      </c>
      <c r="I38" s="217">
        <v>7.6351485252380371</v>
      </c>
      <c r="J38" s="243">
        <v>0.71181577444076538</v>
      </c>
      <c r="K38" s="217">
        <v>7.7767691612243652</v>
      </c>
      <c r="L38" s="243">
        <v>0.67692643404006958</v>
      </c>
      <c r="M38" s="217">
        <v>21.294208526611328</v>
      </c>
      <c r="N38" s="243">
        <v>0.70786893367767334</v>
      </c>
      <c r="O38" s="217">
        <v>19.80015754699707</v>
      </c>
      <c r="P38" s="243">
        <v>0.98285937309265137</v>
      </c>
      <c r="Q38" s="217">
        <v>19.710504531860352</v>
      </c>
      <c r="R38" s="243">
        <v>1.1741917133331299</v>
      </c>
      <c r="S38" s="217">
        <v>17.829931259155273</v>
      </c>
      <c r="T38" s="243">
        <v>0.9095911979675293</v>
      </c>
      <c r="U38" s="217">
        <v>18.463676452636719</v>
      </c>
      <c r="V38" s="243">
        <v>0.8809935450553894</v>
      </c>
      <c r="W38" s="217">
        <v>14.345234870910645</v>
      </c>
      <c r="X38" s="243">
        <v>1.1771557331085205</v>
      </c>
      <c r="Y38" s="217">
        <v>11.98243236541748</v>
      </c>
      <c r="Z38" s="243">
        <v>1.3321815729141235</v>
      </c>
      <c r="AA38" s="217">
        <v>9.3996105194091797</v>
      </c>
      <c r="AB38" s="243">
        <v>0.87306934595108032</v>
      </c>
      <c r="AC38" s="217">
        <v>8.7146062850952148</v>
      </c>
      <c r="AD38" s="243">
        <v>0.84815335273742676</v>
      </c>
      <c r="AE38" s="217">
        <v>9.1475725173950195</v>
      </c>
      <c r="AF38" s="243">
        <v>0.75544852018356323</v>
      </c>
    </row>
    <row r="39" spans="2:32" x14ac:dyDescent="0.2">
      <c r="B39" s="27" t="s">
        <v>37</v>
      </c>
      <c r="C39" s="217">
        <v>8.8633031845092773</v>
      </c>
      <c r="D39" s="243">
        <v>1.0420395135879517</v>
      </c>
      <c r="E39" s="217">
        <v>8.1277236938476563</v>
      </c>
      <c r="F39" s="243">
        <v>0.75791364908218384</v>
      </c>
      <c r="G39" s="217">
        <v>6.9481396675109863</v>
      </c>
      <c r="H39" s="243">
        <v>0.71071821451187134</v>
      </c>
      <c r="I39" s="217">
        <v>6.1461277008056641</v>
      </c>
      <c r="J39" s="243">
        <v>0.69620949029922485</v>
      </c>
      <c r="K39" s="217">
        <v>4.2430801391601562</v>
      </c>
      <c r="L39" s="243">
        <v>0.67274981737136841</v>
      </c>
      <c r="M39" s="217">
        <v>33.076339721679687</v>
      </c>
      <c r="N39" s="243">
        <v>1.2520166635513306</v>
      </c>
      <c r="O39" s="217">
        <v>30.722993850708008</v>
      </c>
      <c r="P39" s="243">
        <v>1.3362895250320435</v>
      </c>
      <c r="Q39" s="217">
        <v>31.906234741210937</v>
      </c>
      <c r="R39" s="243">
        <v>1.5167465209960937</v>
      </c>
      <c r="S39" s="217">
        <v>26.971879959106445</v>
      </c>
      <c r="T39" s="243">
        <v>1.2161922454833984</v>
      </c>
      <c r="U39" s="217">
        <v>29.235490798950195</v>
      </c>
      <c r="V39" s="243">
        <v>1.1466578245162964</v>
      </c>
      <c r="W39" s="217">
        <v>18.991348266601563</v>
      </c>
      <c r="X39" s="243">
        <v>1.7736309766769409</v>
      </c>
      <c r="Y39" s="217">
        <v>18.044397354125977</v>
      </c>
      <c r="Z39" s="243">
        <v>1.7570663690567017</v>
      </c>
      <c r="AA39" s="217">
        <v>14.932770729064941</v>
      </c>
      <c r="AB39" s="243">
        <v>1.3906878232955933</v>
      </c>
      <c r="AC39" s="217">
        <v>14.93122386932373</v>
      </c>
      <c r="AD39" s="243">
        <v>1.045198917388916</v>
      </c>
      <c r="AE39" s="217">
        <v>13.121880531311035</v>
      </c>
      <c r="AF39" s="243">
        <v>1.1079049110412598</v>
      </c>
    </row>
    <row r="40" spans="2:32" x14ac:dyDescent="0.2">
      <c r="B40" s="27" t="s">
        <v>36</v>
      </c>
      <c r="C40" s="217">
        <v>9.3922586441040039</v>
      </c>
      <c r="D40" s="243">
        <v>0.81647169589996338</v>
      </c>
      <c r="E40" s="217">
        <v>8.929539680480957</v>
      </c>
      <c r="F40" s="243">
        <v>1.0129190683364868</v>
      </c>
      <c r="G40" s="217">
        <v>8.7686281204223633</v>
      </c>
      <c r="H40" s="243">
        <v>0.79227733612060547</v>
      </c>
      <c r="I40" s="217">
        <v>9.9097394943237305</v>
      </c>
      <c r="J40" s="243">
        <v>0.98552489280700684</v>
      </c>
      <c r="K40" s="217">
        <v>9.3199052810668945</v>
      </c>
      <c r="L40" s="243">
        <v>0.76866799592971802</v>
      </c>
      <c r="M40" s="217">
        <v>23.889869689941406</v>
      </c>
      <c r="N40" s="243">
        <v>1.1999506950378418</v>
      </c>
      <c r="O40" s="217">
        <v>19.414222717285156</v>
      </c>
      <c r="P40" s="243">
        <v>1.2564493417739868</v>
      </c>
      <c r="Q40" s="217">
        <v>21.65131950378418</v>
      </c>
      <c r="R40" s="243">
        <v>1.5706135034561157</v>
      </c>
      <c r="S40" s="217">
        <v>22.696958541870117</v>
      </c>
      <c r="T40" s="243">
        <v>1.0683227777481079</v>
      </c>
      <c r="U40" s="217">
        <v>21.124996185302734</v>
      </c>
      <c r="V40" s="243">
        <v>1.0355138778686523</v>
      </c>
      <c r="W40" s="217">
        <v>13.222058296203613</v>
      </c>
      <c r="X40" s="243">
        <v>1.4222666025161743</v>
      </c>
      <c r="Y40" s="217">
        <v>12.002227783203125</v>
      </c>
      <c r="Z40" s="243">
        <v>1.1775367259979248</v>
      </c>
      <c r="AA40" s="217">
        <v>13.108247756958008</v>
      </c>
      <c r="AB40" s="243">
        <v>1.1843981742858887</v>
      </c>
      <c r="AC40" s="217">
        <v>12.455840110778809</v>
      </c>
      <c r="AD40" s="243">
        <v>1.0934586524963379</v>
      </c>
      <c r="AE40" s="217">
        <v>10.714836120605469</v>
      </c>
      <c r="AF40" s="243">
        <v>0.85395753383636475</v>
      </c>
    </row>
    <row r="41" spans="2:32" x14ac:dyDescent="0.2">
      <c r="B41" s="27" t="s">
        <v>35</v>
      </c>
      <c r="C41" s="217">
        <v>9.7189884185791016</v>
      </c>
      <c r="D41" s="243">
        <v>0.69299232959747314</v>
      </c>
      <c r="E41" s="217">
        <v>7.9610505104064941</v>
      </c>
      <c r="F41" s="243">
        <v>0.66674059629440308</v>
      </c>
      <c r="G41" s="217">
        <v>6.9272041320800781</v>
      </c>
      <c r="H41" s="243">
        <v>0.77036076784133911</v>
      </c>
      <c r="I41" s="217">
        <v>6.1028943061828613</v>
      </c>
      <c r="J41" s="243">
        <v>0.53398489952087402</v>
      </c>
      <c r="K41" s="217">
        <v>6.7751526832580566</v>
      </c>
      <c r="L41" s="243">
        <v>0.69808095693588257</v>
      </c>
      <c r="M41" s="217">
        <v>25.471220016479492</v>
      </c>
      <c r="N41" s="243">
        <v>1.0513354539871216</v>
      </c>
      <c r="O41" s="217">
        <v>22.8250732421875</v>
      </c>
      <c r="P41" s="243">
        <v>1.0765341520309448</v>
      </c>
      <c r="Q41" s="217">
        <v>23.992897033691406</v>
      </c>
      <c r="R41" s="243">
        <v>1.0352839231491089</v>
      </c>
      <c r="S41" s="217">
        <v>22.171409606933594</v>
      </c>
      <c r="T41" s="243">
        <v>0.97229015827178955</v>
      </c>
      <c r="U41" s="217">
        <v>19.218875885009766</v>
      </c>
      <c r="V41" s="243">
        <v>0.91997414827346802</v>
      </c>
      <c r="W41" s="217">
        <v>16.098411560058594</v>
      </c>
      <c r="X41" s="243">
        <v>1.3313275575637817</v>
      </c>
      <c r="Y41" s="217">
        <v>14.298436164855957</v>
      </c>
      <c r="Z41" s="243">
        <v>1.2007783651351929</v>
      </c>
      <c r="AA41" s="217">
        <v>14.640317916870117</v>
      </c>
      <c r="AB41" s="243">
        <v>1.22504723072052</v>
      </c>
      <c r="AC41" s="217">
        <v>15.416821479797363</v>
      </c>
      <c r="AD41" s="243">
        <v>1.1725658178329468</v>
      </c>
      <c r="AE41" s="217">
        <v>12.788762092590332</v>
      </c>
      <c r="AF41" s="243">
        <v>1.2838424444198608</v>
      </c>
    </row>
    <row r="42" spans="2:32" x14ac:dyDescent="0.2">
      <c r="B42" s="27" t="s">
        <v>34</v>
      </c>
      <c r="C42" s="217">
        <v>12.01445198059082</v>
      </c>
      <c r="D42" s="243">
        <v>1.3559232950210571</v>
      </c>
      <c r="E42" s="217">
        <v>11.579929351806641</v>
      </c>
      <c r="F42" s="243">
        <v>1.2183165550231934</v>
      </c>
      <c r="G42" s="217">
        <v>9.5846433639526367</v>
      </c>
      <c r="H42" s="243">
        <v>1.222325325012207</v>
      </c>
      <c r="I42" s="217">
        <v>11.187961578369141</v>
      </c>
      <c r="J42" s="243">
        <v>2.1565330028533936</v>
      </c>
      <c r="K42" s="217">
        <v>9.1452903747558594</v>
      </c>
      <c r="L42" s="243">
        <v>0.95137816667556763</v>
      </c>
      <c r="M42" s="217">
        <v>39.6573486328125</v>
      </c>
      <c r="N42" s="243">
        <v>1.6186966896057129</v>
      </c>
      <c r="O42" s="217">
        <v>35.842494964599609</v>
      </c>
      <c r="P42" s="243">
        <v>1.4823935031890869</v>
      </c>
      <c r="Q42" s="217">
        <v>38.161533355712891</v>
      </c>
      <c r="R42" s="243">
        <v>1.4573365449905396</v>
      </c>
      <c r="S42" s="217">
        <v>40.635044097900391</v>
      </c>
      <c r="T42" s="243">
        <v>1.4383822679519653</v>
      </c>
      <c r="U42" s="217">
        <v>38.950603485107422</v>
      </c>
      <c r="V42" s="243">
        <v>1.4735442399978638</v>
      </c>
      <c r="W42" s="217">
        <v>30.901496887207031</v>
      </c>
      <c r="X42" s="243">
        <v>2.9318971633911133</v>
      </c>
      <c r="Y42" s="217">
        <v>25.849536895751953</v>
      </c>
      <c r="Z42" s="243">
        <v>2.1147387027740479</v>
      </c>
      <c r="AA42" s="217">
        <v>22.351276397705078</v>
      </c>
      <c r="AB42" s="243">
        <v>1.952054500579834</v>
      </c>
      <c r="AC42" s="217">
        <v>26.116880416870117</v>
      </c>
      <c r="AD42" s="243">
        <v>2.0128285884857178</v>
      </c>
      <c r="AE42" s="217">
        <v>25.134897232055664</v>
      </c>
      <c r="AF42" s="243">
        <v>1.8365906476974487</v>
      </c>
    </row>
    <row r="43" spans="2:32" x14ac:dyDescent="0.2">
      <c r="B43" s="27" t="s">
        <v>33</v>
      </c>
      <c r="C43" s="217">
        <v>9.6785697937011719</v>
      </c>
      <c r="D43" s="243">
        <v>1.0969119071960449</v>
      </c>
      <c r="E43" s="217">
        <v>7.7690215110778809</v>
      </c>
      <c r="F43" s="243">
        <v>0.79437720775604248</v>
      </c>
      <c r="G43" s="217">
        <v>6.5158591270446777</v>
      </c>
      <c r="H43" s="243">
        <v>0.81541538238525391</v>
      </c>
      <c r="I43" s="217">
        <v>5.6930670738220215</v>
      </c>
      <c r="J43" s="243">
        <v>0.61018085479736328</v>
      </c>
      <c r="K43" s="217">
        <v>5.3347682952880859</v>
      </c>
      <c r="L43" s="243">
        <v>0.66895866394042969</v>
      </c>
      <c r="M43" s="217">
        <v>38.254886627197266</v>
      </c>
      <c r="N43" s="243">
        <v>1.2689967155456543</v>
      </c>
      <c r="O43" s="217">
        <v>36.675186157226563</v>
      </c>
      <c r="P43" s="243">
        <v>1.1408185958862305</v>
      </c>
      <c r="Q43" s="217">
        <v>35.407794952392578</v>
      </c>
      <c r="R43" s="243">
        <v>1.2183655500411987</v>
      </c>
      <c r="S43" s="217">
        <v>34.237117767333984</v>
      </c>
      <c r="T43" s="243">
        <v>1.2610054016113281</v>
      </c>
      <c r="U43" s="217">
        <v>33.306415557861328</v>
      </c>
      <c r="V43" s="243">
        <v>1.2152351140975952</v>
      </c>
      <c r="W43" s="217">
        <v>27.230781555175781</v>
      </c>
      <c r="X43" s="243">
        <v>1.9938249588012695</v>
      </c>
      <c r="Y43" s="217">
        <v>23.285978317260742</v>
      </c>
      <c r="Z43" s="243">
        <v>1.5277161598205566</v>
      </c>
      <c r="AA43" s="217">
        <v>22.4375</v>
      </c>
      <c r="AB43" s="243">
        <v>1.6024764776229858</v>
      </c>
      <c r="AC43" s="217">
        <v>20.332340240478516</v>
      </c>
      <c r="AD43" s="243">
        <v>1.3426591157913208</v>
      </c>
      <c r="AE43" s="217">
        <v>17.53883171081543</v>
      </c>
      <c r="AF43" s="243">
        <v>1.1982476711273193</v>
      </c>
    </row>
    <row r="44" spans="2:32" x14ac:dyDescent="0.2">
      <c r="B44" s="27" t="s">
        <v>32</v>
      </c>
      <c r="C44" s="217">
        <v>10.160056114196777</v>
      </c>
      <c r="D44" s="243">
        <v>0.64225566387176514</v>
      </c>
      <c r="E44" s="217">
        <v>7.6953115463256836</v>
      </c>
      <c r="F44" s="243">
        <v>0.74984759092330933</v>
      </c>
      <c r="G44" s="217">
        <v>7.1051025390625</v>
      </c>
      <c r="H44" s="243">
        <v>0.83849829435348511</v>
      </c>
      <c r="I44" s="217">
        <v>8.6658430099487305</v>
      </c>
      <c r="J44" s="243">
        <v>0.80779260396957397</v>
      </c>
      <c r="K44" s="217">
        <v>6.0622053146362305</v>
      </c>
      <c r="L44" s="243">
        <v>0.68526721000671387</v>
      </c>
      <c r="M44" s="217">
        <v>36.997051239013672</v>
      </c>
      <c r="N44" s="243">
        <v>1.5833733081817627</v>
      </c>
      <c r="O44" s="217">
        <v>35.331569671630859</v>
      </c>
      <c r="P44" s="243">
        <v>1.2973864078521729</v>
      </c>
      <c r="Q44" s="217">
        <v>33.173923492431641</v>
      </c>
      <c r="R44" s="243">
        <v>1.5853670835494995</v>
      </c>
      <c r="S44" s="217">
        <v>35.257518768310547</v>
      </c>
      <c r="T44" s="243">
        <v>1.3258888721466064</v>
      </c>
      <c r="U44" s="217">
        <v>29.16474723815918</v>
      </c>
      <c r="V44" s="243">
        <v>1.1434668302536011</v>
      </c>
      <c r="W44" s="217">
        <v>22.718837738037109</v>
      </c>
      <c r="X44" s="243">
        <v>1.7145537137985229</v>
      </c>
      <c r="Y44" s="217">
        <v>22.695562362670898</v>
      </c>
      <c r="Z44" s="243">
        <v>1.5270508527755737</v>
      </c>
      <c r="AA44" s="217">
        <v>18.726560592651367</v>
      </c>
      <c r="AB44" s="243">
        <v>1.4856389760971069</v>
      </c>
      <c r="AC44" s="217">
        <v>17.553632736206055</v>
      </c>
      <c r="AD44" s="243">
        <v>1.1396627426147461</v>
      </c>
      <c r="AE44" s="217">
        <v>14.893841743469238</v>
      </c>
      <c r="AF44" s="243">
        <v>1.1411889791488647</v>
      </c>
    </row>
    <row r="45" spans="2:32" ht="27" customHeight="1" thickBot="1" x14ac:dyDescent="0.25">
      <c r="B45" s="127" t="s">
        <v>76</v>
      </c>
      <c r="C45" s="215">
        <v>10.562519073486328</v>
      </c>
      <c r="D45" s="244">
        <v>0.21968720853328705</v>
      </c>
      <c r="E45" s="215">
        <v>10.186272621154785</v>
      </c>
      <c r="F45" s="244">
        <v>0.28733652830123901</v>
      </c>
      <c r="G45" s="215">
        <v>8.7877635955810547</v>
      </c>
      <c r="H45" s="244">
        <v>0.21380476653575897</v>
      </c>
      <c r="I45" s="215">
        <v>8.4379653930664062</v>
      </c>
      <c r="J45" s="244">
        <v>0.24718146026134491</v>
      </c>
      <c r="K45" s="215">
        <v>7.3757419586181641</v>
      </c>
      <c r="L45" s="244">
        <v>0.1866481751203537</v>
      </c>
      <c r="M45" s="215">
        <v>30.228281021118164</v>
      </c>
      <c r="N45" s="244">
        <v>0.27866536378860474</v>
      </c>
      <c r="O45" s="215">
        <v>28.714757919311523</v>
      </c>
      <c r="P45" s="244">
        <v>0.45174494385719299</v>
      </c>
      <c r="Q45" s="215">
        <v>27.595016479492188</v>
      </c>
      <c r="R45" s="244">
        <v>0.30578950047492981</v>
      </c>
      <c r="S45" s="215">
        <v>27.191871643066406</v>
      </c>
      <c r="T45" s="244">
        <v>0.26366901397705078</v>
      </c>
      <c r="U45" s="215">
        <v>25.891578674316406</v>
      </c>
      <c r="V45" s="244">
        <v>0.25779396295547485</v>
      </c>
      <c r="W45" s="215">
        <v>23.393198013305664</v>
      </c>
      <c r="X45" s="244">
        <v>0.45696172118186951</v>
      </c>
      <c r="Y45" s="215">
        <v>21.072023391723633</v>
      </c>
      <c r="Z45" s="244">
        <v>0.41674357652664185</v>
      </c>
      <c r="AA45" s="215">
        <v>18.47998046875</v>
      </c>
      <c r="AB45" s="244">
        <v>0.36395308375358582</v>
      </c>
      <c r="AC45" s="215">
        <v>17.684490203857422</v>
      </c>
      <c r="AD45" s="244">
        <v>0.32747992873191833</v>
      </c>
      <c r="AE45" s="215">
        <v>16.717674255371094</v>
      </c>
      <c r="AF45" s="244">
        <v>0.30432072281837463</v>
      </c>
    </row>
    <row r="46" spans="2:32" ht="13.5" thickTop="1" x14ac:dyDescent="0.2">
      <c r="B46" s="5" t="s">
        <v>240</v>
      </c>
      <c r="AE46" s="172"/>
    </row>
    <row r="47" spans="2:32" x14ac:dyDescent="0.2">
      <c r="B47" s="91"/>
    </row>
  </sheetData>
  <mergeCells count="23">
    <mergeCell ref="AE11:AF11"/>
    <mergeCell ref="B6:AF6"/>
    <mergeCell ref="B7:AF7"/>
    <mergeCell ref="B8:AF8"/>
    <mergeCell ref="B9:B12"/>
    <mergeCell ref="C9:AF9"/>
    <mergeCell ref="C10:L10"/>
    <mergeCell ref="M10:V10"/>
    <mergeCell ref="W10:AF10"/>
    <mergeCell ref="C11:D11"/>
    <mergeCell ref="K11:L11"/>
    <mergeCell ref="M11:N11"/>
    <mergeCell ref="U11:V11"/>
    <mergeCell ref="E11:F11"/>
    <mergeCell ref="O11:P11"/>
    <mergeCell ref="Y11:Z11"/>
    <mergeCell ref="G11:H11"/>
    <mergeCell ref="I11:J11"/>
    <mergeCell ref="S11:T11"/>
    <mergeCell ref="AC11:AD11"/>
    <mergeCell ref="Q11:R11"/>
    <mergeCell ref="AA11:AB11"/>
    <mergeCell ref="W11:X11"/>
  </mergeCells>
  <pageMargins left="0.25" right="0.25" top="0.75" bottom="0.75" header="0.3" footer="0.3"/>
  <pageSetup scale="64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6:CD118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52" width="11.42578125" style="15"/>
    <col min="53" max="72" width="11.5703125" style="15" customWidth="1"/>
    <col min="73" max="16384" width="11.42578125" style="15"/>
  </cols>
  <sheetData>
    <row r="6" spans="1:82" ht="15" x14ac:dyDescent="0.25">
      <c r="B6" s="326" t="s">
        <v>201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/>
      <c r="BL6" s="326"/>
      <c r="BM6" s="326"/>
      <c r="BN6" s="326"/>
      <c r="BO6" s="326"/>
      <c r="BP6" s="326"/>
      <c r="BQ6" s="326"/>
      <c r="BR6" s="326"/>
      <c r="BS6" s="326"/>
      <c r="BT6" s="326"/>
      <c r="BU6" s="326"/>
      <c r="BV6" s="326"/>
      <c r="BW6" s="326"/>
      <c r="BX6" s="326"/>
      <c r="BY6" s="326"/>
      <c r="BZ6" s="326"/>
      <c r="CA6" s="326"/>
      <c r="CB6" s="326"/>
      <c r="CC6" s="326"/>
      <c r="CD6" s="326"/>
    </row>
    <row r="7" spans="1:82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  <c r="AX7" s="283"/>
      <c r="AY7" s="283"/>
      <c r="AZ7" s="283"/>
      <c r="BA7" s="283"/>
      <c r="BB7" s="283"/>
      <c r="BC7" s="283"/>
      <c r="BD7" s="283"/>
      <c r="BE7" s="283"/>
      <c r="BF7" s="283"/>
      <c r="BG7" s="283"/>
      <c r="BH7" s="283"/>
      <c r="BI7" s="283"/>
      <c r="BJ7" s="283"/>
      <c r="BK7" s="283"/>
      <c r="BL7" s="283"/>
      <c r="BM7" s="283"/>
      <c r="BN7" s="283"/>
      <c r="BO7" s="283"/>
      <c r="BP7" s="283"/>
      <c r="BQ7" s="283"/>
      <c r="BR7" s="283"/>
      <c r="BS7" s="283"/>
      <c r="BT7" s="283"/>
      <c r="BU7" s="283"/>
      <c r="BV7" s="283"/>
      <c r="BW7" s="283"/>
      <c r="BX7" s="283"/>
      <c r="BY7" s="283"/>
      <c r="BZ7" s="283"/>
      <c r="CA7" s="283"/>
      <c r="CB7" s="283"/>
      <c r="CC7" s="283"/>
      <c r="CD7" s="283"/>
    </row>
    <row r="8" spans="1:82" ht="18" customHeight="1" thickBot="1" x14ac:dyDescent="0.25">
      <c r="A8" s="148"/>
      <c r="B8" s="327" t="s">
        <v>259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327"/>
      <c r="BH8" s="327"/>
      <c r="BI8" s="327"/>
      <c r="BJ8" s="327"/>
      <c r="BK8" s="327"/>
      <c r="BL8" s="327"/>
      <c r="BM8" s="327"/>
      <c r="BN8" s="327"/>
      <c r="BO8" s="327"/>
      <c r="BP8" s="327"/>
      <c r="BQ8" s="327"/>
      <c r="BR8" s="327"/>
      <c r="BS8" s="327"/>
      <c r="BT8" s="327"/>
      <c r="BU8" s="327"/>
      <c r="BV8" s="327"/>
      <c r="BW8" s="327"/>
      <c r="BX8" s="327"/>
      <c r="BY8" s="327"/>
      <c r="BZ8" s="327"/>
      <c r="CA8" s="327"/>
      <c r="CB8" s="327"/>
      <c r="CC8" s="327"/>
      <c r="CD8" s="327"/>
    </row>
    <row r="9" spans="1:82" ht="20.100000000000001" customHeight="1" thickTop="1" x14ac:dyDescent="0.2">
      <c r="A9" s="114"/>
      <c r="B9" s="277" t="s">
        <v>131</v>
      </c>
      <c r="C9" s="329" t="s">
        <v>194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329"/>
      <c r="AQ9" s="329"/>
      <c r="AR9" s="329"/>
      <c r="AS9" s="329"/>
      <c r="AT9" s="329"/>
      <c r="AU9" s="329"/>
      <c r="AV9" s="329"/>
      <c r="AW9" s="329"/>
      <c r="AX9" s="329"/>
      <c r="AY9" s="329"/>
      <c r="AZ9" s="329"/>
      <c r="BA9" s="329"/>
      <c r="BB9" s="329"/>
      <c r="BC9" s="329"/>
      <c r="BD9" s="329"/>
      <c r="BE9" s="329"/>
      <c r="BF9" s="329"/>
      <c r="BG9" s="329"/>
      <c r="BH9" s="329"/>
      <c r="BI9" s="329"/>
      <c r="BJ9" s="329"/>
      <c r="BK9" s="329"/>
      <c r="BL9" s="329"/>
      <c r="BM9" s="329"/>
      <c r="BN9" s="329"/>
      <c r="BO9" s="329"/>
      <c r="BP9" s="329"/>
      <c r="BQ9" s="329"/>
      <c r="BR9" s="329"/>
      <c r="BS9" s="329"/>
      <c r="BT9" s="329"/>
      <c r="BU9" s="329"/>
      <c r="BV9" s="329"/>
      <c r="BW9" s="329"/>
      <c r="BX9" s="329"/>
      <c r="BY9" s="329"/>
      <c r="BZ9" s="329"/>
      <c r="CA9" s="329"/>
      <c r="CB9" s="329"/>
      <c r="CC9" s="329"/>
      <c r="CD9" s="329"/>
    </row>
    <row r="10" spans="1:82" ht="30" customHeight="1" x14ac:dyDescent="0.2">
      <c r="A10" s="149"/>
      <c r="B10" s="328"/>
      <c r="C10" s="330" t="s">
        <v>88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 t="s">
        <v>87</v>
      </c>
      <c r="N10" s="330"/>
      <c r="O10" s="330"/>
      <c r="P10" s="330"/>
      <c r="Q10" s="330"/>
      <c r="R10" s="330"/>
      <c r="S10" s="330"/>
      <c r="T10" s="330"/>
      <c r="U10" s="330"/>
      <c r="V10" s="330"/>
      <c r="W10" s="330" t="s">
        <v>171</v>
      </c>
      <c r="X10" s="330"/>
      <c r="Y10" s="330"/>
      <c r="Z10" s="330"/>
      <c r="AA10" s="330"/>
      <c r="AB10" s="330"/>
      <c r="AC10" s="330"/>
      <c r="AD10" s="330"/>
      <c r="AE10" s="330"/>
      <c r="AF10" s="330"/>
      <c r="AG10" s="330" t="s">
        <v>165</v>
      </c>
      <c r="AH10" s="330"/>
      <c r="AI10" s="330"/>
      <c r="AJ10" s="330"/>
      <c r="AK10" s="330"/>
      <c r="AL10" s="330"/>
      <c r="AM10" s="330"/>
      <c r="AN10" s="330"/>
      <c r="AO10" s="330"/>
      <c r="AP10" s="330"/>
      <c r="AQ10" s="330" t="s">
        <v>86</v>
      </c>
      <c r="AR10" s="330"/>
      <c r="AS10" s="330"/>
      <c r="AT10" s="330"/>
      <c r="AU10" s="330"/>
      <c r="AV10" s="330"/>
      <c r="AW10" s="330"/>
      <c r="AX10" s="330"/>
      <c r="AY10" s="330"/>
      <c r="AZ10" s="330"/>
      <c r="BA10" s="330" t="s">
        <v>167</v>
      </c>
      <c r="BB10" s="330"/>
      <c r="BC10" s="330"/>
      <c r="BD10" s="330"/>
      <c r="BE10" s="330"/>
      <c r="BF10" s="330"/>
      <c r="BG10" s="330"/>
      <c r="BH10" s="330"/>
      <c r="BI10" s="330"/>
      <c r="BJ10" s="330"/>
      <c r="BK10" s="330" t="s">
        <v>172</v>
      </c>
      <c r="BL10" s="330"/>
      <c r="BM10" s="330"/>
      <c r="BN10" s="330"/>
      <c r="BO10" s="330"/>
      <c r="BP10" s="330"/>
      <c r="BQ10" s="330"/>
      <c r="BR10" s="330"/>
      <c r="BS10" s="330"/>
      <c r="BT10" s="330"/>
      <c r="BU10" s="330" t="s">
        <v>168</v>
      </c>
      <c r="BV10" s="330"/>
      <c r="BW10" s="330"/>
      <c r="BX10" s="330"/>
      <c r="BY10" s="330"/>
      <c r="BZ10" s="330"/>
      <c r="CA10" s="330"/>
      <c r="CB10" s="330"/>
      <c r="CC10" s="330"/>
      <c r="CD10" s="330"/>
    </row>
    <row r="11" spans="1:82" ht="14.25" customHeight="1" x14ac:dyDescent="0.2">
      <c r="A11" s="149"/>
      <c r="B11" s="328"/>
      <c r="C11" s="325">
        <v>2008</v>
      </c>
      <c r="D11" s="325"/>
      <c r="E11" s="325">
        <v>2010</v>
      </c>
      <c r="F11" s="325"/>
      <c r="G11" s="325">
        <v>2012</v>
      </c>
      <c r="H11" s="325"/>
      <c r="I11" s="297">
        <v>2014</v>
      </c>
      <c r="J11" s="297"/>
      <c r="K11" s="325">
        <v>2016</v>
      </c>
      <c r="L11" s="325"/>
      <c r="M11" s="325">
        <v>2008</v>
      </c>
      <c r="N11" s="325"/>
      <c r="O11" s="325">
        <v>2010</v>
      </c>
      <c r="P11" s="325"/>
      <c r="Q11" s="325">
        <v>2012</v>
      </c>
      <c r="R11" s="325"/>
      <c r="S11" s="297">
        <v>2014</v>
      </c>
      <c r="T11" s="297"/>
      <c r="U11" s="325">
        <v>2016</v>
      </c>
      <c r="V11" s="325"/>
      <c r="W11" s="325">
        <v>2008</v>
      </c>
      <c r="X11" s="325"/>
      <c r="Y11" s="325">
        <v>2010</v>
      </c>
      <c r="Z11" s="325"/>
      <c r="AA11" s="325">
        <v>2012</v>
      </c>
      <c r="AB11" s="325"/>
      <c r="AC11" s="297">
        <v>2014</v>
      </c>
      <c r="AD11" s="297"/>
      <c r="AE11" s="325">
        <v>2016</v>
      </c>
      <c r="AF11" s="325"/>
      <c r="AG11" s="325">
        <v>2008</v>
      </c>
      <c r="AH11" s="325"/>
      <c r="AI11" s="325">
        <v>2010</v>
      </c>
      <c r="AJ11" s="325"/>
      <c r="AK11" s="325">
        <v>2012</v>
      </c>
      <c r="AL11" s="325"/>
      <c r="AM11" s="297">
        <v>2014</v>
      </c>
      <c r="AN11" s="297"/>
      <c r="AO11" s="325">
        <v>2016</v>
      </c>
      <c r="AP11" s="325"/>
      <c r="AQ11" s="325">
        <v>2008</v>
      </c>
      <c r="AR11" s="325"/>
      <c r="AS11" s="325">
        <v>2010</v>
      </c>
      <c r="AT11" s="325"/>
      <c r="AU11" s="325">
        <v>2012</v>
      </c>
      <c r="AV11" s="325"/>
      <c r="AW11" s="297">
        <v>2014</v>
      </c>
      <c r="AX11" s="297"/>
      <c r="AY11" s="325">
        <v>2016</v>
      </c>
      <c r="AZ11" s="325"/>
      <c r="BA11" s="325">
        <v>2008</v>
      </c>
      <c r="BB11" s="325"/>
      <c r="BC11" s="325">
        <v>2010</v>
      </c>
      <c r="BD11" s="325"/>
      <c r="BE11" s="325">
        <v>2012</v>
      </c>
      <c r="BF11" s="325"/>
      <c r="BG11" s="297">
        <v>2014</v>
      </c>
      <c r="BH11" s="297"/>
      <c r="BI11" s="325">
        <v>2016</v>
      </c>
      <c r="BJ11" s="325"/>
      <c r="BK11" s="325">
        <v>2008</v>
      </c>
      <c r="BL11" s="325"/>
      <c r="BM11" s="325">
        <v>2010</v>
      </c>
      <c r="BN11" s="325"/>
      <c r="BO11" s="325">
        <v>2012</v>
      </c>
      <c r="BP11" s="325"/>
      <c r="BQ11" s="297">
        <v>2014</v>
      </c>
      <c r="BR11" s="297"/>
      <c r="BS11" s="325">
        <v>2016</v>
      </c>
      <c r="BT11" s="325"/>
      <c r="BU11" s="325">
        <v>2008</v>
      </c>
      <c r="BV11" s="325"/>
      <c r="BW11" s="325">
        <v>2010</v>
      </c>
      <c r="BX11" s="325"/>
      <c r="BY11" s="325">
        <v>2012</v>
      </c>
      <c r="BZ11" s="325"/>
      <c r="CA11" s="297">
        <v>2014</v>
      </c>
      <c r="CB11" s="297"/>
      <c r="CC11" s="325">
        <v>2016</v>
      </c>
      <c r="CD11" s="325"/>
    </row>
    <row r="12" spans="1:82" ht="39.950000000000003" customHeight="1" thickBot="1" x14ac:dyDescent="0.25">
      <c r="A12" s="116"/>
      <c r="B12" s="278"/>
      <c r="C12" s="139" t="s">
        <v>69</v>
      </c>
      <c r="D12" s="170" t="s">
        <v>126</v>
      </c>
      <c r="E12" s="139" t="s">
        <v>69</v>
      </c>
      <c r="F12" s="193" t="s">
        <v>126</v>
      </c>
      <c r="G12" s="139" t="s">
        <v>69</v>
      </c>
      <c r="H12" s="193" t="s">
        <v>126</v>
      </c>
      <c r="I12" s="193" t="s">
        <v>69</v>
      </c>
      <c r="J12" s="193" t="s">
        <v>126</v>
      </c>
      <c r="K12" s="139" t="s">
        <v>69</v>
      </c>
      <c r="L12" s="170" t="s">
        <v>126</v>
      </c>
      <c r="M12" s="139" t="s">
        <v>69</v>
      </c>
      <c r="N12" s="170" t="s">
        <v>126</v>
      </c>
      <c r="O12" s="139" t="s">
        <v>69</v>
      </c>
      <c r="P12" s="193" t="s">
        <v>126</v>
      </c>
      <c r="Q12" s="139" t="s">
        <v>69</v>
      </c>
      <c r="R12" s="193" t="s">
        <v>126</v>
      </c>
      <c r="S12" s="193" t="s">
        <v>69</v>
      </c>
      <c r="T12" s="193" t="s">
        <v>126</v>
      </c>
      <c r="U12" s="139" t="s">
        <v>69</v>
      </c>
      <c r="V12" s="170" t="s">
        <v>126</v>
      </c>
      <c r="W12" s="139" t="s">
        <v>69</v>
      </c>
      <c r="X12" s="188" t="s">
        <v>126</v>
      </c>
      <c r="Y12" s="139" t="s">
        <v>69</v>
      </c>
      <c r="Z12" s="193" t="s">
        <v>126</v>
      </c>
      <c r="AA12" s="139" t="s">
        <v>69</v>
      </c>
      <c r="AB12" s="193" t="s">
        <v>126</v>
      </c>
      <c r="AC12" s="193" t="s">
        <v>69</v>
      </c>
      <c r="AD12" s="193" t="s">
        <v>126</v>
      </c>
      <c r="AE12" s="139" t="s">
        <v>69</v>
      </c>
      <c r="AF12" s="188" t="s">
        <v>126</v>
      </c>
      <c r="AG12" s="139" t="s">
        <v>69</v>
      </c>
      <c r="AH12" s="170" t="s">
        <v>126</v>
      </c>
      <c r="AI12" s="139" t="s">
        <v>69</v>
      </c>
      <c r="AJ12" s="193" t="s">
        <v>126</v>
      </c>
      <c r="AK12" s="139" t="s">
        <v>69</v>
      </c>
      <c r="AL12" s="193" t="s">
        <v>126</v>
      </c>
      <c r="AM12" s="193" t="s">
        <v>69</v>
      </c>
      <c r="AN12" s="193" t="s">
        <v>126</v>
      </c>
      <c r="AO12" s="139" t="s">
        <v>69</v>
      </c>
      <c r="AP12" s="170" t="s">
        <v>126</v>
      </c>
      <c r="AQ12" s="139" t="s">
        <v>69</v>
      </c>
      <c r="AR12" s="170" t="s">
        <v>126</v>
      </c>
      <c r="AS12" s="139" t="s">
        <v>69</v>
      </c>
      <c r="AT12" s="193" t="s">
        <v>126</v>
      </c>
      <c r="AU12" s="139" t="s">
        <v>69</v>
      </c>
      <c r="AV12" s="193" t="s">
        <v>126</v>
      </c>
      <c r="AW12" s="193" t="s">
        <v>69</v>
      </c>
      <c r="AX12" s="193" t="s">
        <v>126</v>
      </c>
      <c r="AY12" s="139" t="s">
        <v>69</v>
      </c>
      <c r="AZ12" s="170" t="s">
        <v>126</v>
      </c>
      <c r="BA12" s="139" t="s">
        <v>69</v>
      </c>
      <c r="BB12" s="170" t="s">
        <v>126</v>
      </c>
      <c r="BC12" s="139" t="s">
        <v>69</v>
      </c>
      <c r="BD12" s="193" t="s">
        <v>126</v>
      </c>
      <c r="BE12" s="139" t="s">
        <v>69</v>
      </c>
      <c r="BF12" s="193" t="s">
        <v>126</v>
      </c>
      <c r="BG12" s="193" t="s">
        <v>69</v>
      </c>
      <c r="BH12" s="193" t="s">
        <v>126</v>
      </c>
      <c r="BI12" s="139" t="s">
        <v>69</v>
      </c>
      <c r="BJ12" s="170" t="s">
        <v>126</v>
      </c>
      <c r="BK12" s="139" t="s">
        <v>69</v>
      </c>
      <c r="BL12" s="170" t="s">
        <v>126</v>
      </c>
      <c r="BM12" s="139" t="s">
        <v>69</v>
      </c>
      <c r="BN12" s="193" t="s">
        <v>126</v>
      </c>
      <c r="BO12" s="139" t="s">
        <v>69</v>
      </c>
      <c r="BP12" s="193" t="s">
        <v>126</v>
      </c>
      <c r="BQ12" s="193" t="s">
        <v>69</v>
      </c>
      <c r="BR12" s="193" t="s">
        <v>126</v>
      </c>
      <c r="BS12" s="139" t="s">
        <v>69</v>
      </c>
      <c r="BT12" s="170" t="s">
        <v>126</v>
      </c>
      <c r="BU12" s="139" t="s">
        <v>69</v>
      </c>
      <c r="BV12" s="170" t="s">
        <v>126</v>
      </c>
      <c r="BW12" s="139" t="s">
        <v>69</v>
      </c>
      <c r="BX12" s="193" t="s">
        <v>126</v>
      </c>
      <c r="BY12" s="139" t="s">
        <v>69</v>
      </c>
      <c r="BZ12" s="193" t="s">
        <v>126</v>
      </c>
      <c r="CA12" s="193" t="s">
        <v>69</v>
      </c>
      <c r="CB12" s="193" t="s">
        <v>126</v>
      </c>
      <c r="CC12" s="139" t="s">
        <v>69</v>
      </c>
      <c r="CD12" s="170" t="s">
        <v>126</v>
      </c>
    </row>
    <row r="13" spans="1:82" x14ac:dyDescent="0.2">
      <c r="B13" s="27" t="s">
        <v>62</v>
      </c>
      <c r="C13" s="172">
        <v>25.251346588134766</v>
      </c>
      <c r="D13" s="241">
        <v>2.0977308750152588</v>
      </c>
      <c r="E13" s="172">
        <v>31.097230911254883</v>
      </c>
      <c r="F13" s="241">
        <v>1.6125423908233643</v>
      </c>
      <c r="G13" s="172">
        <v>36.322750091552734</v>
      </c>
      <c r="H13" s="241">
        <v>1.6360586881637573</v>
      </c>
      <c r="I13" s="172">
        <v>37.924842834472656</v>
      </c>
      <c r="J13" s="241">
        <v>1.5248607397079468</v>
      </c>
      <c r="K13" s="172">
        <v>33.660194396972656</v>
      </c>
      <c r="L13" s="241">
        <v>1.3293575048446655</v>
      </c>
      <c r="M13" s="172">
        <v>41.768257141113281</v>
      </c>
      <c r="N13" s="241">
        <v>1.622981071472168</v>
      </c>
      <c r="O13" s="172">
        <v>44.636547088623047</v>
      </c>
      <c r="P13" s="241">
        <v>1.4480324983596802</v>
      </c>
      <c r="Q13" s="172">
        <v>44.960304260253906</v>
      </c>
      <c r="R13" s="241">
        <v>1.4901782274246216</v>
      </c>
      <c r="S13" s="172">
        <v>48.838676452636719</v>
      </c>
      <c r="T13" s="241">
        <v>1.6658742427825928</v>
      </c>
      <c r="U13" s="172">
        <v>53.148872375488281</v>
      </c>
      <c r="V13" s="241">
        <v>1.2969781160354614</v>
      </c>
      <c r="W13" s="172">
        <v>8.1710081100463867</v>
      </c>
      <c r="X13" s="172">
        <v>0.789894700050354</v>
      </c>
      <c r="Y13" s="172">
        <v>7.6781949996948242</v>
      </c>
      <c r="Z13" s="241">
        <v>0.69848734140396118</v>
      </c>
      <c r="AA13" s="172">
        <v>7.6651544570922852</v>
      </c>
      <c r="AB13" s="241">
        <v>0.63641422986984253</v>
      </c>
      <c r="AC13" s="172">
        <v>7.6239681243896484</v>
      </c>
      <c r="AD13" s="241">
        <v>0.65961086750030518</v>
      </c>
      <c r="AE13" s="172">
        <v>6.2272028923034668</v>
      </c>
      <c r="AF13" s="241">
        <v>0.59015178680419922</v>
      </c>
      <c r="AG13" s="172">
        <v>5.5331014096736908E-2</v>
      </c>
      <c r="AH13" s="241">
        <v>2.7862660586833954E-2</v>
      </c>
      <c r="AI13" s="172">
        <v>0.14080850780010223</v>
      </c>
      <c r="AJ13" s="241">
        <v>4.9662549048662186E-2</v>
      </c>
      <c r="AK13" s="172">
        <v>1.5586147084832191E-2</v>
      </c>
      <c r="AL13" s="241">
        <v>1.5589260496199131E-2</v>
      </c>
      <c r="AM13" s="172">
        <v>0.1019742488861084</v>
      </c>
      <c r="AN13" s="241">
        <v>5.2795484662055969E-2</v>
      </c>
      <c r="AO13" s="172">
        <v>0.25123479962348938</v>
      </c>
      <c r="AP13" s="241">
        <v>8.0425508320331573E-2</v>
      </c>
      <c r="AQ13" s="172">
        <v>0.30535805225372314</v>
      </c>
      <c r="AR13" s="241">
        <v>0.1329541951417923</v>
      </c>
      <c r="AS13" s="172">
        <v>3.1717389822006226E-2</v>
      </c>
      <c r="AT13" s="241">
        <v>2.4038642644882202E-2</v>
      </c>
      <c r="AU13" s="172">
        <v>0.21037261188030243</v>
      </c>
      <c r="AV13" s="241">
        <v>8.932776004076004E-2</v>
      </c>
      <c r="AW13" s="172">
        <v>0.15551269054412842</v>
      </c>
      <c r="AX13" s="241">
        <v>7.2317369282245636E-2</v>
      </c>
      <c r="AY13" s="172">
        <v>0.11107464134693146</v>
      </c>
      <c r="AZ13" s="241">
        <v>6.1588618904352188E-2</v>
      </c>
      <c r="BA13" s="172">
        <v>0.89229905605316162</v>
      </c>
      <c r="BB13" s="241">
        <v>0.18413622677326202</v>
      </c>
      <c r="BC13" s="172">
        <v>1.2065126895904541</v>
      </c>
      <c r="BD13" s="241">
        <v>0.17671678960323334</v>
      </c>
      <c r="BE13" s="172">
        <v>1.4067912101745605</v>
      </c>
      <c r="BF13" s="241">
        <v>0.23065260052680969</v>
      </c>
      <c r="BG13" s="172">
        <v>1.9150590896606445</v>
      </c>
      <c r="BH13" s="241">
        <v>0.27074733376502991</v>
      </c>
      <c r="BI13" s="172">
        <v>0.42689302563667297</v>
      </c>
      <c r="BJ13" s="241">
        <v>9.2131815850734711E-2</v>
      </c>
      <c r="BK13" s="172">
        <v>2.3012514114379883</v>
      </c>
      <c r="BL13" s="241">
        <v>0.234965980052948</v>
      </c>
      <c r="BM13" s="172">
        <v>2.1031131744384766</v>
      </c>
      <c r="BN13" s="241">
        <v>0.22414962947368622</v>
      </c>
      <c r="BO13" s="172">
        <v>2.0804681777954102</v>
      </c>
      <c r="BP13" s="241">
        <v>0.23889520764350891</v>
      </c>
      <c r="BQ13" s="172">
        <v>2.4437708854675293</v>
      </c>
      <c r="BR13" s="241">
        <v>0.25881347060203552</v>
      </c>
      <c r="BS13" s="172">
        <v>1.6231400966644287</v>
      </c>
      <c r="BT13" s="241">
        <v>0.17185184359550476</v>
      </c>
      <c r="BU13" s="172">
        <v>0.18449434638023376</v>
      </c>
      <c r="BV13" s="241">
        <v>6.2093239277601242E-2</v>
      </c>
      <c r="BW13" s="172">
        <v>0.34588643908500671</v>
      </c>
      <c r="BX13" s="241">
        <v>0.11495976895093918</v>
      </c>
      <c r="BY13" s="172">
        <v>0.17314353585243225</v>
      </c>
      <c r="BZ13" s="241">
        <v>8.5536614060401917E-2</v>
      </c>
      <c r="CA13" s="172">
        <v>0.4326251745223999</v>
      </c>
      <c r="CB13" s="241">
        <v>0.11172144114971161</v>
      </c>
      <c r="CC13" s="172">
        <v>0.48742999999999997</v>
      </c>
      <c r="CD13" s="241">
        <v>0.18045</v>
      </c>
    </row>
    <row r="14" spans="1:82" x14ac:dyDescent="0.2">
      <c r="B14" s="27" t="s">
        <v>61</v>
      </c>
      <c r="C14" s="172">
        <v>12.768178939819336</v>
      </c>
      <c r="D14" s="241">
        <v>0.84685927629470825</v>
      </c>
      <c r="E14" s="172">
        <v>18.467897415161133</v>
      </c>
      <c r="F14" s="241">
        <v>1.0280734300613403</v>
      </c>
      <c r="G14" s="172">
        <v>32.323680877685547</v>
      </c>
      <c r="H14" s="241">
        <v>1.5882976055145264</v>
      </c>
      <c r="I14" s="172">
        <v>28.112543106079102</v>
      </c>
      <c r="J14" s="241">
        <v>1.2565300464630127</v>
      </c>
      <c r="K14" s="172">
        <v>26.703649520874023</v>
      </c>
      <c r="L14" s="241">
        <v>1.0954321622848511</v>
      </c>
      <c r="M14" s="172">
        <v>42.950901031494141</v>
      </c>
      <c r="N14" s="241">
        <v>1.2997540235519409</v>
      </c>
      <c r="O14" s="172">
        <v>40.293865203857422</v>
      </c>
      <c r="P14" s="241">
        <v>1.3412086963653564</v>
      </c>
      <c r="Q14" s="172">
        <v>39.705718994140625</v>
      </c>
      <c r="R14" s="241">
        <v>1.5589687824249268</v>
      </c>
      <c r="S14" s="172">
        <v>44.762722015380859</v>
      </c>
      <c r="T14" s="241">
        <v>1.3484846353530884</v>
      </c>
      <c r="U14" s="172">
        <v>50.479080200195313</v>
      </c>
      <c r="V14" s="241">
        <v>1.326308012008667</v>
      </c>
      <c r="W14" s="172">
        <v>4.123225212097168</v>
      </c>
      <c r="X14" s="172">
        <v>0.422495037317276</v>
      </c>
      <c r="Y14" s="172">
        <v>3.3981573581695557</v>
      </c>
      <c r="Z14" s="241">
        <v>0.44103133678436279</v>
      </c>
      <c r="AA14" s="172">
        <v>3.6519904136657715</v>
      </c>
      <c r="AB14" s="241">
        <v>0.42964684963226318</v>
      </c>
      <c r="AC14" s="172">
        <v>3.6957621574401855</v>
      </c>
      <c r="AD14" s="241">
        <v>0.39646950364112854</v>
      </c>
      <c r="AE14" s="172">
        <v>3.0905075073242187</v>
      </c>
      <c r="AF14" s="241">
        <v>0.42367660999298096</v>
      </c>
      <c r="AG14" s="172">
        <v>3.411705493927002</v>
      </c>
      <c r="AH14" s="241">
        <v>0.48549240827560425</v>
      </c>
      <c r="AI14" s="172">
        <v>3.8731262683868408</v>
      </c>
      <c r="AJ14" s="241">
        <v>0.51607507467269897</v>
      </c>
      <c r="AK14" s="172">
        <v>2.8528678417205811</v>
      </c>
      <c r="AL14" s="241">
        <v>0.37884116172790527</v>
      </c>
      <c r="AM14" s="172">
        <v>3.1448211669921875</v>
      </c>
      <c r="AN14" s="241">
        <v>0.42619878053665161</v>
      </c>
      <c r="AO14" s="172">
        <v>4.2627882957458496</v>
      </c>
      <c r="AP14" s="241">
        <v>0.49606794118881226</v>
      </c>
      <c r="AQ14" s="172">
        <v>0.11629939824342728</v>
      </c>
      <c r="AR14" s="241">
        <v>6.3870325684547424E-2</v>
      </c>
      <c r="AS14" s="172">
        <v>5.2451483905315399E-2</v>
      </c>
      <c r="AT14" s="241">
        <v>2.6326045393943787E-2</v>
      </c>
      <c r="AU14" s="172">
        <v>0.14139631390571594</v>
      </c>
      <c r="AV14" s="241">
        <v>8.2594752311706543E-2</v>
      </c>
      <c r="AW14" s="172">
        <v>0.32812568545341492</v>
      </c>
      <c r="AX14" s="241">
        <v>0.10980039089918137</v>
      </c>
      <c r="AY14" s="172">
        <v>8.8495828211307526E-2</v>
      </c>
      <c r="AZ14" s="241">
        <v>8.1438750028610229E-2</v>
      </c>
      <c r="BA14" s="172">
        <v>1.0022205114364624</v>
      </c>
      <c r="BB14" s="241">
        <v>0.23138853907585144</v>
      </c>
      <c r="BC14" s="172">
        <v>1.8354618549346924</v>
      </c>
      <c r="BD14" s="241">
        <v>0.26593020558357239</v>
      </c>
      <c r="BE14" s="172">
        <v>1.4575364589691162</v>
      </c>
      <c r="BF14" s="241">
        <v>0.26403853297233582</v>
      </c>
      <c r="BG14" s="172">
        <v>1.1288557052612305</v>
      </c>
      <c r="BH14" s="241">
        <v>0.20386660099029541</v>
      </c>
      <c r="BI14" s="172">
        <v>1.8078111410140991</v>
      </c>
      <c r="BJ14" s="241">
        <v>0.28554940223693848</v>
      </c>
      <c r="BK14" s="172">
        <v>3.7686519622802734</v>
      </c>
      <c r="BL14" s="241">
        <v>0.3109588623046875</v>
      </c>
      <c r="BM14" s="172">
        <v>3.942051887512207</v>
      </c>
      <c r="BN14" s="241">
        <v>0.34766533970832825</v>
      </c>
      <c r="BO14" s="172">
        <v>3.4375033378601074</v>
      </c>
      <c r="BP14" s="241">
        <v>0.37380516529083252</v>
      </c>
      <c r="BQ14" s="172">
        <v>3.2447888851165771</v>
      </c>
      <c r="BR14" s="241">
        <v>0.32950806617736816</v>
      </c>
      <c r="BS14" s="172">
        <v>3.1982462406158447</v>
      </c>
      <c r="BT14" s="241">
        <v>0.27628719806671143</v>
      </c>
      <c r="BU14" s="172">
        <v>1.0671839714050293</v>
      </c>
      <c r="BV14" s="241">
        <v>0.2306525856256485</v>
      </c>
      <c r="BW14" s="172">
        <v>1.6511861085891724</v>
      </c>
      <c r="BX14" s="241">
        <v>0.29369595646858215</v>
      </c>
      <c r="BY14" s="172">
        <v>1.7553719282150269</v>
      </c>
      <c r="BZ14" s="241">
        <v>0.31797611713409424</v>
      </c>
      <c r="CA14" s="172">
        <v>2.2464747428894043</v>
      </c>
      <c r="CB14" s="241">
        <v>0.71974003314971924</v>
      </c>
      <c r="CC14" s="172">
        <v>0.97088999999999992</v>
      </c>
      <c r="CD14" s="241">
        <v>0.19252</v>
      </c>
    </row>
    <row r="15" spans="1:82" x14ac:dyDescent="0.2">
      <c r="B15" s="27" t="s">
        <v>60</v>
      </c>
      <c r="C15" s="172">
        <v>15.750810623168945</v>
      </c>
      <c r="D15" s="241">
        <v>1.5779305696487427</v>
      </c>
      <c r="E15" s="172">
        <v>24.185218811035156</v>
      </c>
      <c r="F15" s="241">
        <v>1.7548618316650391</v>
      </c>
      <c r="G15" s="172">
        <v>30.534744262695313</v>
      </c>
      <c r="H15" s="241">
        <v>1.5994688272476196</v>
      </c>
      <c r="I15" s="172">
        <v>30.342430114746094</v>
      </c>
      <c r="J15" s="241">
        <v>1.4831626415252686</v>
      </c>
      <c r="K15" s="172">
        <v>30.146064758300781</v>
      </c>
      <c r="L15" s="241">
        <v>1.2280272245407104</v>
      </c>
      <c r="M15" s="172">
        <v>40.027751922607422</v>
      </c>
      <c r="N15" s="241">
        <v>1.6137948036193848</v>
      </c>
      <c r="O15" s="172">
        <v>41.139030456542969</v>
      </c>
      <c r="P15" s="241">
        <v>1.9309467077255249</v>
      </c>
      <c r="Q15" s="172">
        <v>41.356437683105469</v>
      </c>
      <c r="R15" s="241">
        <v>1.5447391271591187</v>
      </c>
      <c r="S15" s="172">
        <v>46.580039978027344</v>
      </c>
      <c r="T15" s="241">
        <v>1.5511863231658936</v>
      </c>
      <c r="U15" s="172">
        <v>48.309768676757813</v>
      </c>
      <c r="V15" s="241">
        <v>1.2737889289855957</v>
      </c>
      <c r="W15" s="172">
        <v>15.505836486816406</v>
      </c>
      <c r="X15" s="172">
        <v>1.4201970100402832</v>
      </c>
      <c r="Y15" s="172">
        <v>16.658317565917969</v>
      </c>
      <c r="Z15" s="241">
        <v>1.1175805330276489</v>
      </c>
      <c r="AA15" s="172">
        <v>17.62483024597168</v>
      </c>
      <c r="AB15" s="241">
        <v>0.90974634885787964</v>
      </c>
      <c r="AC15" s="172">
        <v>12.143392562866211</v>
      </c>
      <c r="AD15" s="241">
        <v>0.7493930459022522</v>
      </c>
      <c r="AE15" s="172">
        <v>13.029697418212891</v>
      </c>
      <c r="AF15" s="241">
        <v>0.74080538749694824</v>
      </c>
      <c r="AG15" s="172">
        <v>0.41418066620826721</v>
      </c>
      <c r="AH15" s="241">
        <v>0.12493832409381866</v>
      </c>
      <c r="AI15" s="172">
        <v>5.6807942688465118E-2</v>
      </c>
      <c r="AJ15" s="241">
        <v>3.8346108049154282E-2</v>
      </c>
      <c r="AK15" s="172">
        <v>0.14220696687698364</v>
      </c>
      <c r="AL15" s="241">
        <v>6.0343071818351746E-2</v>
      </c>
      <c r="AM15" s="172">
        <v>6.6214799880981445E-2</v>
      </c>
      <c r="AN15" s="241">
        <v>4.1042719036340714E-2</v>
      </c>
      <c r="AO15" s="172">
        <v>0.23178912699222565</v>
      </c>
      <c r="AP15" s="241">
        <v>0.10591432452201843</v>
      </c>
      <c r="AQ15" s="172">
        <v>0.81003326177597046</v>
      </c>
      <c r="AR15" s="241">
        <v>0.20899876952171326</v>
      </c>
      <c r="AS15" s="172">
        <v>1.5909278392791748</v>
      </c>
      <c r="AT15" s="241">
        <v>0.32042291760444641</v>
      </c>
      <c r="AU15" s="172">
        <v>1.2693183422088623</v>
      </c>
      <c r="AV15" s="241">
        <v>0.30426755547523499</v>
      </c>
      <c r="AW15" s="172">
        <v>0.90547066926956177</v>
      </c>
      <c r="AX15" s="241">
        <v>0.20369714498519897</v>
      </c>
      <c r="AY15" s="172">
        <v>0.56271845102310181</v>
      </c>
      <c r="AZ15" s="241">
        <v>0.15744711458683014</v>
      </c>
      <c r="BA15" s="172">
        <v>0.99347716569900513</v>
      </c>
      <c r="BB15" s="241">
        <v>0.14185860753059387</v>
      </c>
      <c r="BC15" s="172">
        <v>1.5174745321273804</v>
      </c>
      <c r="BD15" s="241">
        <v>0.32267382740974426</v>
      </c>
      <c r="BE15" s="172">
        <v>1.3216128349304199</v>
      </c>
      <c r="BF15" s="241">
        <v>0.17584873735904694</v>
      </c>
      <c r="BG15" s="172">
        <v>1.2068482637405396</v>
      </c>
      <c r="BH15" s="241">
        <v>0.17218321561813354</v>
      </c>
      <c r="BI15" s="172">
        <v>1.4247472286224365</v>
      </c>
      <c r="BJ15" s="241">
        <v>0.24657982587814331</v>
      </c>
      <c r="BK15" s="172">
        <v>3.2229504585266113</v>
      </c>
      <c r="BL15" s="241">
        <v>0.64056020975112915</v>
      </c>
      <c r="BM15" s="172">
        <v>2.4448795318603516</v>
      </c>
      <c r="BN15" s="241">
        <v>0.34171286225318909</v>
      </c>
      <c r="BO15" s="172">
        <v>2.4475841522216797</v>
      </c>
      <c r="BP15" s="241">
        <v>0.27630236744880676</v>
      </c>
      <c r="BQ15" s="172">
        <v>2.5023844242095947</v>
      </c>
      <c r="BR15" s="241">
        <v>0.26018446683883667</v>
      </c>
      <c r="BS15" s="172">
        <v>2.2824931144714355</v>
      </c>
      <c r="BT15" s="241">
        <v>0.22822141647338867</v>
      </c>
      <c r="BU15" s="172">
        <v>0.47832876443862915</v>
      </c>
      <c r="BV15" s="241">
        <v>0.16474184393882751</v>
      </c>
      <c r="BW15" s="172">
        <v>0.29030081629753113</v>
      </c>
      <c r="BX15" s="241">
        <v>0.13541443645954132</v>
      </c>
      <c r="BY15" s="172">
        <v>0.38686567544937134</v>
      </c>
      <c r="BZ15" s="241">
        <v>0.13020116090774536</v>
      </c>
      <c r="CA15" s="172">
        <v>0.37428081035614014</v>
      </c>
      <c r="CB15" s="241">
        <v>0.13584598898887634</v>
      </c>
      <c r="CC15" s="172">
        <v>0.44908999999999999</v>
      </c>
      <c r="CD15" s="241">
        <v>0.14533000000000001</v>
      </c>
    </row>
    <row r="16" spans="1:82" x14ac:dyDescent="0.2">
      <c r="B16" s="27" t="s">
        <v>59</v>
      </c>
      <c r="C16" s="172">
        <v>35.462474822998047</v>
      </c>
      <c r="D16" s="241">
        <v>2.103452205657959</v>
      </c>
      <c r="E16" s="172">
        <v>45.045940399169922</v>
      </c>
      <c r="F16" s="241">
        <v>1.5485365390777588</v>
      </c>
      <c r="G16" s="172">
        <v>53.764240264892578</v>
      </c>
      <c r="H16" s="241">
        <v>1.4672732353210449</v>
      </c>
      <c r="I16" s="172">
        <v>53.985191345214844</v>
      </c>
      <c r="J16" s="241">
        <v>1.2485735416412354</v>
      </c>
      <c r="K16" s="172">
        <v>56.611316680908203</v>
      </c>
      <c r="L16" s="241">
        <v>1.3377782106399536</v>
      </c>
      <c r="M16" s="172">
        <v>26.885473251342773</v>
      </c>
      <c r="N16" s="241">
        <v>1.2711447477340698</v>
      </c>
      <c r="O16" s="172">
        <v>28.296363830566406</v>
      </c>
      <c r="P16" s="241">
        <v>1.1326640844345093</v>
      </c>
      <c r="Q16" s="172">
        <v>28.836063385009766</v>
      </c>
      <c r="R16" s="241">
        <v>1.211101770401001</v>
      </c>
      <c r="S16" s="172">
        <v>29.598659515380859</v>
      </c>
      <c r="T16" s="241">
        <v>1.0860193967819214</v>
      </c>
      <c r="U16" s="172">
        <v>29.050668716430664</v>
      </c>
      <c r="V16" s="241">
        <v>1.1967331171035767</v>
      </c>
      <c r="W16" s="172">
        <v>9.3710670471191406</v>
      </c>
      <c r="X16" s="172">
        <v>0.86524713039398193</v>
      </c>
      <c r="Y16" s="172">
        <v>8.7781906127929687</v>
      </c>
      <c r="Z16" s="241">
        <v>0.82529336214065552</v>
      </c>
      <c r="AA16" s="172">
        <v>9.0908775329589844</v>
      </c>
      <c r="AB16" s="241">
        <v>0.74811446666717529</v>
      </c>
      <c r="AC16" s="172">
        <v>6.5854578018188477</v>
      </c>
      <c r="AD16" s="241">
        <v>0.66865170001983643</v>
      </c>
      <c r="AE16" s="172">
        <v>6.5918102264404297</v>
      </c>
      <c r="AF16" s="241">
        <v>0.63347446918487549</v>
      </c>
      <c r="AG16" s="172">
        <v>8.9977577328681946E-2</v>
      </c>
      <c r="AH16" s="241">
        <v>4.4714998453855515E-2</v>
      </c>
      <c r="AI16" s="172">
        <v>0</v>
      </c>
      <c r="AJ16" s="241">
        <v>0</v>
      </c>
      <c r="AK16" s="172">
        <v>0.38181871175765991</v>
      </c>
      <c r="AL16" s="241">
        <v>0.14963565766811371</v>
      </c>
      <c r="AM16" s="172">
        <v>7.0684298872947693E-2</v>
      </c>
      <c r="AN16" s="241">
        <v>4.7571659088134766E-2</v>
      </c>
      <c r="AO16" s="172">
        <v>0.28981402516365051</v>
      </c>
      <c r="AP16" s="241">
        <v>0.13477268815040588</v>
      </c>
      <c r="AQ16" s="172">
        <v>3.274716854095459</v>
      </c>
      <c r="AR16" s="241">
        <v>0.51276695728302002</v>
      </c>
      <c r="AS16" s="172">
        <v>2.747697114944458</v>
      </c>
      <c r="AT16" s="241">
        <v>0.42798641324043274</v>
      </c>
      <c r="AU16" s="172">
        <v>2.0654597282409668</v>
      </c>
      <c r="AV16" s="241">
        <v>0.40916708111763</v>
      </c>
      <c r="AW16" s="172">
        <v>3.6843910217285156</v>
      </c>
      <c r="AX16" s="241">
        <v>0.48883050680160522</v>
      </c>
      <c r="AY16" s="172">
        <v>3.4029915332794189</v>
      </c>
      <c r="AZ16" s="241">
        <v>0.53114068508148193</v>
      </c>
      <c r="BA16" s="172">
        <v>0.43833339214324951</v>
      </c>
      <c r="BB16" s="241">
        <v>0.10190616548061371</v>
      </c>
      <c r="BC16" s="172">
        <v>0.78816086053848267</v>
      </c>
      <c r="BD16" s="241">
        <v>0.14338406920433044</v>
      </c>
      <c r="BE16" s="172">
        <v>1.062091588973999</v>
      </c>
      <c r="BF16" s="241">
        <v>0.19388733804225922</v>
      </c>
      <c r="BG16" s="172">
        <v>0.6533280611038208</v>
      </c>
      <c r="BH16" s="241">
        <v>0.11678605526685715</v>
      </c>
      <c r="BI16" s="172">
        <v>0.51943928003311157</v>
      </c>
      <c r="BJ16" s="241">
        <v>0.11049840599298477</v>
      </c>
      <c r="BK16" s="172">
        <v>2.3544132709503174</v>
      </c>
      <c r="BL16" s="241">
        <v>0.30294486880302429</v>
      </c>
      <c r="BM16" s="172">
        <v>1.6058911085128784</v>
      </c>
      <c r="BN16" s="241">
        <v>0.20873363316059113</v>
      </c>
      <c r="BO16" s="172">
        <v>1.4129364490509033</v>
      </c>
      <c r="BP16" s="241">
        <v>0.22336120903491974</v>
      </c>
      <c r="BQ16" s="172">
        <v>1.6053364276885986</v>
      </c>
      <c r="BR16" s="241">
        <v>0.21058978140354156</v>
      </c>
      <c r="BS16" s="172">
        <v>1.3376613855361938</v>
      </c>
      <c r="BT16" s="241">
        <v>0.18742142617702484</v>
      </c>
      <c r="BU16" s="172">
        <v>8.3585731685161591E-2</v>
      </c>
      <c r="BV16" s="241">
        <v>5.3009647876024246E-2</v>
      </c>
      <c r="BW16" s="172">
        <v>0.18311646580696106</v>
      </c>
      <c r="BX16" s="241">
        <v>7.2573296725749969E-2</v>
      </c>
      <c r="BY16" s="172">
        <v>0.60301101207733154</v>
      </c>
      <c r="BZ16" s="241">
        <v>0.24314559996128082</v>
      </c>
      <c r="CA16" s="172">
        <v>0.11383071541786194</v>
      </c>
      <c r="CB16" s="241">
        <v>5.8307413011789322E-2</v>
      </c>
      <c r="CC16" s="172">
        <v>0.24</v>
      </c>
      <c r="CD16" s="241">
        <v>0.11329</v>
      </c>
    </row>
    <row r="17" spans="2:82" x14ac:dyDescent="0.2">
      <c r="B17" s="27" t="s">
        <v>58</v>
      </c>
      <c r="C17" s="172">
        <v>6.6496906280517578</v>
      </c>
      <c r="D17" s="241">
        <v>0.82254725694656372</v>
      </c>
      <c r="E17" s="172">
        <v>14.05683708190918</v>
      </c>
      <c r="F17" s="241">
        <v>1.0233856439590454</v>
      </c>
      <c r="G17" s="172">
        <v>24.441860198974609</v>
      </c>
      <c r="H17" s="241">
        <v>1.4536595344543457</v>
      </c>
      <c r="I17" s="172">
        <v>23.526422500610352</v>
      </c>
      <c r="J17" s="241">
        <v>1.3396657705307007</v>
      </c>
      <c r="K17" s="172">
        <v>25.278934478759766</v>
      </c>
      <c r="L17" s="241">
        <v>0.97580564022064209</v>
      </c>
      <c r="M17" s="172">
        <v>59.309993743896484</v>
      </c>
      <c r="N17" s="241">
        <v>1.5245566368103027</v>
      </c>
      <c r="O17" s="172">
        <v>61.759082794189453</v>
      </c>
      <c r="P17" s="241">
        <v>1.6317898035049438</v>
      </c>
      <c r="Q17" s="172">
        <v>60.645397186279297</v>
      </c>
      <c r="R17" s="241">
        <v>1.4360229969024658</v>
      </c>
      <c r="S17" s="172">
        <v>60.041118621826172</v>
      </c>
      <c r="T17" s="241">
        <v>1.410728931427002</v>
      </c>
      <c r="U17" s="172">
        <v>63.190067291259766</v>
      </c>
      <c r="V17" s="241">
        <v>0.93712031841278076</v>
      </c>
      <c r="W17" s="172">
        <v>6.6555643081665039</v>
      </c>
      <c r="X17" s="172">
        <v>0.58030158281326294</v>
      </c>
      <c r="Y17" s="172">
        <v>6.6482439041137695</v>
      </c>
      <c r="Z17" s="241">
        <v>0.72994643449783325</v>
      </c>
      <c r="AA17" s="172">
        <v>6.4412569999694824</v>
      </c>
      <c r="AB17" s="241">
        <v>0.66930150985717773</v>
      </c>
      <c r="AC17" s="172">
        <v>6.4176688194274902</v>
      </c>
      <c r="AD17" s="241">
        <v>0.6150742769241333</v>
      </c>
      <c r="AE17" s="172">
        <v>6.0875082015991211</v>
      </c>
      <c r="AF17" s="241">
        <v>0.42364400625228882</v>
      </c>
      <c r="AG17" s="172">
        <v>0.16303260624408722</v>
      </c>
      <c r="AH17" s="241">
        <v>6.6378302872180939E-2</v>
      </c>
      <c r="AI17" s="172">
        <v>0.49601617455482483</v>
      </c>
      <c r="AJ17" s="241">
        <v>0.25202679634094238</v>
      </c>
      <c r="AK17" s="172">
        <v>0.13308209180831909</v>
      </c>
      <c r="AL17" s="241">
        <v>5.9936307370662689E-2</v>
      </c>
      <c r="AM17" s="172">
        <v>0.42999503016471863</v>
      </c>
      <c r="AN17" s="241">
        <v>0.14584657549858093</v>
      </c>
      <c r="AO17" s="172">
        <v>0.21638087928295135</v>
      </c>
      <c r="AP17" s="241">
        <v>7.6453797519207001E-2</v>
      </c>
      <c r="AQ17" s="172">
        <v>6.7702479660511017E-2</v>
      </c>
      <c r="AR17" s="241">
        <v>4.139690101146698E-2</v>
      </c>
      <c r="AS17" s="172">
        <v>0.29913657903671265</v>
      </c>
      <c r="AT17" s="241">
        <v>0.20247524976730347</v>
      </c>
      <c r="AU17" s="172">
        <v>0.13140504062175751</v>
      </c>
      <c r="AV17" s="241">
        <v>7.0851981639862061E-2</v>
      </c>
      <c r="AW17" s="172">
        <v>0.37995836138725281</v>
      </c>
      <c r="AX17" s="241">
        <v>0.17374981939792633</v>
      </c>
      <c r="AY17" s="172">
        <v>0.11926897615194321</v>
      </c>
      <c r="AZ17" s="241">
        <v>5.4316110908985138E-2</v>
      </c>
      <c r="BA17" s="172">
        <v>1.4915230274200439</v>
      </c>
      <c r="BB17" s="241">
        <v>0.20042045414447784</v>
      </c>
      <c r="BC17" s="172">
        <v>2.0876836776733398</v>
      </c>
      <c r="BD17" s="241">
        <v>0.45417729020118713</v>
      </c>
      <c r="BE17" s="172">
        <v>1.9018967151641846</v>
      </c>
      <c r="BF17" s="241">
        <v>0.29351818561553955</v>
      </c>
      <c r="BG17" s="172">
        <v>2.125450611114502</v>
      </c>
      <c r="BH17" s="241">
        <v>0.28827959299087524</v>
      </c>
      <c r="BI17" s="172">
        <v>1.3116925954818726</v>
      </c>
      <c r="BJ17" s="241">
        <v>0.19318526983261108</v>
      </c>
      <c r="BK17" s="172">
        <v>2.4397270679473877</v>
      </c>
      <c r="BL17" s="241">
        <v>0.28579559922218323</v>
      </c>
      <c r="BM17" s="172">
        <v>2.4692206382751465</v>
      </c>
      <c r="BN17" s="241">
        <v>0.38567990064620972</v>
      </c>
      <c r="BO17" s="172">
        <v>2.316131591796875</v>
      </c>
      <c r="BP17" s="241">
        <v>0.29647877812385559</v>
      </c>
      <c r="BQ17" s="172">
        <v>2.2487881183624268</v>
      </c>
      <c r="BR17" s="241">
        <v>0.24478369951248169</v>
      </c>
      <c r="BS17" s="172">
        <v>1.8981232643127441</v>
      </c>
      <c r="BT17" s="241">
        <v>0.17407990992069244</v>
      </c>
      <c r="BU17" s="172">
        <v>2.6129169464111328</v>
      </c>
      <c r="BV17" s="241">
        <v>0.43381384015083313</v>
      </c>
      <c r="BW17" s="172">
        <v>3.9424664974212646</v>
      </c>
      <c r="BX17" s="241">
        <v>0.60566931962966919</v>
      </c>
      <c r="BY17" s="172">
        <v>2.5873968601226807</v>
      </c>
      <c r="BZ17" s="241">
        <v>0.35648787021636963</v>
      </c>
      <c r="CA17" s="172">
        <v>2.2002501487731934</v>
      </c>
      <c r="CB17" s="241">
        <v>0.3832765519618988</v>
      </c>
      <c r="CC17" s="172">
        <v>2.7437900000000002</v>
      </c>
      <c r="CD17" s="241">
        <v>0.43769000000000002</v>
      </c>
    </row>
    <row r="18" spans="2:82" x14ac:dyDescent="0.2">
      <c r="B18" s="27" t="s">
        <v>57</v>
      </c>
      <c r="C18" s="172">
        <v>31.082731246948242</v>
      </c>
      <c r="D18" s="241">
        <v>1.7636511325836182</v>
      </c>
      <c r="E18" s="172">
        <v>40.071628570556641</v>
      </c>
      <c r="F18" s="241">
        <v>1.5413703918457031</v>
      </c>
      <c r="G18" s="172">
        <v>39.11663818359375</v>
      </c>
      <c r="H18" s="241">
        <v>1.4385778903961182</v>
      </c>
      <c r="I18" s="172">
        <v>41.930072784423828</v>
      </c>
      <c r="J18" s="241">
        <v>1.338884711265564</v>
      </c>
      <c r="K18" s="172">
        <v>38.726142883300781</v>
      </c>
      <c r="L18" s="241">
        <v>1.3753318786621094</v>
      </c>
      <c r="M18" s="172">
        <v>42.521396636962891</v>
      </c>
      <c r="N18" s="241">
        <v>1.7441891431808472</v>
      </c>
      <c r="O18" s="172">
        <v>38.103778839111328</v>
      </c>
      <c r="P18" s="241">
        <v>1.5557191371917725</v>
      </c>
      <c r="Q18" s="172">
        <v>42.528377532958984</v>
      </c>
      <c r="R18" s="241">
        <v>1.3895964622497559</v>
      </c>
      <c r="S18" s="172">
        <v>40.215858459472656</v>
      </c>
      <c r="T18" s="241">
        <v>1.3552765846252441</v>
      </c>
      <c r="U18" s="172">
        <v>44.916652679443359</v>
      </c>
      <c r="V18" s="241">
        <v>1.3325804471969604</v>
      </c>
      <c r="W18" s="172">
        <v>7.7606468200683594</v>
      </c>
      <c r="X18" s="172">
        <v>0.81465262174606323</v>
      </c>
      <c r="Y18" s="172">
        <v>7.8540763854980469</v>
      </c>
      <c r="Z18" s="241">
        <v>0.77688467502593994</v>
      </c>
      <c r="AA18" s="172">
        <v>7.6487793922424316</v>
      </c>
      <c r="AB18" s="241">
        <v>0.67440950870513916</v>
      </c>
      <c r="AC18" s="172">
        <v>6.4597549438476562</v>
      </c>
      <c r="AD18" s="241">
        <v>0.600180983543396</v>
      </c>
      <c r="AE18" s="172">
        <v>6.4186549186706543</v>
      </c>
      <c r="AF18" s="241">
        <v>0.58141297101974487</v>
      </c>
      <c r="AG18" s="172">
        <v>0.61513662338256836</v>
      </c>
      <c r="AH18" s="241">
        <v>0.26699736714363098</v>
      </c>
      <c r="AI18" s="172">
        <v>0.35406547784805298</v>
      </c>
      <c r="AJ18" s="241">
        <v>0.17879481613636017</v>
      </c>
      <c r="AK18" s="172">
        <v>0.10388735681772232</v>
      </c>
      <c r="AL18" s="241">
        <v>6.8446531891822815E-2</v>
      </c>
      <c r="AM18" s="172">
        <v>0.5664975643157959</v>
      </c>
      <c r="AN18" s="241">
        <v>0.29207146167755127</v>
      </c>
      <c r="AO18" s="172">
        <v>9.0336918830871582E-2</v>
      </c>
      <c r="AP18" s="241">
        <v>5.8149971067905426E-2</v>
      </c>
      <c r="AQ18" s="172">
        <v>0.57720422744750977</v>
      </c>
      <c r="AR18" s="241">
        <v>0.18816164135932922</v>
      </c>
      <c r="AS18" s="172">
        <v>1.1158336400985718</v>
      </c>
      <c r="AT18" s="241">
        <v>0.2854875922203064</v>
      </c>
      <c r="AU18" s="172">
        <v>1.1826618909835815</v>
      </c>
      <c r="AV18" s="241">
        <v>0.25442832708358765</v>
      </c>
      <c r="AW18" s="172">
        <v>1.185297966003418</v>
      </c>
      <c r="AX18" s="241">
        <v>0.35186994075775146</v>
      </c>
      <c r="AY18" s="172">
        <v>1.4386290311813354</v>
      </c>
      <c r="AZ18" s="241">
        <v>0.55908507108688354</v>
      </c>
      <c r="BA18" s="172">
        <v>1.1295943260192871</v>
      </c>
      <c r="BB18" s="241">
        <v>0.25227436423301697</v>
      </c>
      <c r="BC18" s="172">
        <v>0.46917447447776794</v>
      </c>
      <c r="BD18" s="241">
        <v>0.12511476874351501</v>
      </c>
      <c r="BE18" s="172">
        <v>0.76000279188156128</v>
      </c>
      <c r="BF18" s="241">
        <v>0.12535615265369415</v>
      </c>
      <c r="BG18" s="172">
        <v>1.1258437633514404</v>
      </c>
      <c r="BH18" s="241">
        <v>0.21326172351837158</v>
      </c>
      <c r="BI18" s="172">
        <v>0.72120779752731323</v>
      </c>
      <c r="BJ18" s="241">
        <v>0.12797141075134277</v>
      </c>
      <c r="BK18" s="172">
        <v>1.7357220649719238</v>
      </c>
      <c r="BL18" s="241">
        <v>0.33410942554473877</v>
      </c>
      <c r="BM18" s="172">
        <v>1.3903474807739258</v>
      </c>
      <c r="BN18" s="241">
        <v>0.19835938513278961</v>
      </c>
      <c r="BO18" s="172">
        <v>1.2646400928497314</v>
      </c>
      <c r="BP18" s="241">
        <v>0.16624660789966583</v>
      </c>
      <c r="BQ18" s="172">
        <v>1.6428430080413818</v>
      </c>
      <c r="BR18" s="241">
        <v>0.2161395251750946</v>
      </c>
      <c r="BS18" s="172">
        <v>1.6009109020233154</v>
      </c>
      <c r="BT18" s="241">
        <v>0.21085767447948456</v>
      </c>
      <c r="BU18" s="172">
        <v>0.39038729667663574</v>
      </c>
      <c r="BV18" s="241">
        <v>0.13568851351737976</v>
      </c>
      <c r="BW18" s="172">
        <v>0.53381025791168213</v>
      </c>
      <c r="BX18" s="241">
        <v>0.15737497806549072</v>
      </c>
      <c r="BY18" s="172">
        <v>0.48911213874816895</v>
      </c>
      <c r="BZ18" s="241">
        <v>0.15314769744873047</v>
      </c>
      <c r="CA18" s="172">
        <v>0.86587190628051758</v>
      </c>
      <c r="CB18" s="241">
        <v>0.18133677542209625</v>
      </c>
      <c r="CC18" s="172">
        <v>0.32538</v>
      </c>
      <c r="CD18" s="241">
        <v>9.8170000000000007E-2</v>
      </c>
    </row>
    <row r="19" spans="2:82" x14ac:dyDescent="0.2">
      <c r="B19" s="27" t="s">
        <v>56</v>
      </c>
      <c r="C19" s="172">
        <v>30.220800399780273</v>
      </c>
      <c r="D19" s="241">
        <v>2.4714798927307129</v>
      </c>
      <c r="E19" s="172">
        <v>48.60125732421875</v>
      </c>
      <c r="F19" s="241">
        <v>2.0836179256439209</v>
      </c>
      <c r="G19" s="172">
        <v>61.126167297363281</v>
      </c>
      <c r="H19" s="241">
        <v>1.7133914232254028</v>
      </c>
      <c r="I19" s="172">
        <v>67.037544250488281</v>
      </c>
      <c r="J19" s="241">
        <v>1.3262019157409668</v>
      </c>
      <c r="K19" s="172">
        <v>71.780281066894531</v>
      </c>
      <c r="L19" s="241">
        <v>1.1566711664199829</v>
      </c>
      <c r="M19" s="172">
        <v>8.1180639266967773</v>
      </c>
      <c r="N19" s="241">
        <v>0.74750834703445435</v>
      </c>
      <c r="O19" s="172">
        <v>10.569345474243164</v>
      </c>
      <c r="P19" s="241">
        <v>1.2370901107788086</v>
      </c>
      <c r="Q19" s="172">
        <v>10.115046501159668</v>
      </c>
      <c r="R19" s="241">
        <v>1.0120706558227539</v>
      </c>
      <c r="S19" s="172">
        <v>9.7279014587402344</v>
      </c>
      <c r="T19" s="241">
        <v>0.71169811487197876</v>
      </c>
      <c r="U19" s="172">
        <v>11.629032135009766</v>
      </c>
      <c r="V19" s="241">
        <v>1.0298614501953125</v>
      </c>
      <c r="W19" s="172">
        <v>4.2692174911499023</v>
      </c>
      <c r="X19" s="172">
        <v>0.6258997917175293</v>
      </c>
      <c r="Y19" s="172">
        <v>4.2109427452087402</v>
      </c>
      <c r="Z19" s="241">
        <v>0.55650603771209717</v>
      </c>
      <c r="AA19" s="172">
        <v>3.2070822715759277</v>
      </c>
      <c r="AB19" s="241">
        <v>0.42696711421012878</v>
      </c>
      <c r="AC19" s="172">
        <v>3.5901427268981934</v>
      </c>
      <c r="AD19" s="241">
        <v>0.48508191108703613</v>
      </c>
      <c r="AE19" s="172">
        <v>3.1337878704071045</v>
      </c>
      <c r="AF19" s="241">
        <v>0.33583492040634155</v>
      </c>
      <c r="AG19" s="172">
        <v>1.6492575407028198</v>
      </c>
      <c r="AH19" s="241">
        <v>0.274534672498703</v>
      </c>
      <c r="AI19" s="172">
        <v>1.4778075218200684</v>
      </c>
      <c r="AJ19" s="241">
        <v>0.18394222855567932</v>
      </c>
      <c r="AK19" s="172">
        <v>1.7912214994430542</v>
      </c>
      <c r="AL19" s="241">
        <v>0.32328894734382629</v>
      </c>
      <c r="AM19" s="172">
        <v>1.3274292945861816</v>
      </c>
      <c r="AN19" s="241">
        <v>0.23832428455352783</v>
      </c>
      <c r="AO19" s="172">
        <v>1.6684370040893555</v>
      </c>
      <c r="AP19" s="241">
        <v>0.3081308901309967</v>
      </c>
      <c r="AQ19" s="172">
        <v>0.31429564952850342</v>
      </c>
      <c r="AR19" s="241">
        <v>0.13298660516738892</v>
      </c>
      <c r="AS19" s="172">
        <v>0.30254042148590088</v>
      </c>
      <c r="AT19" s="241">
        <v>0.10587003827095032</v>
      </c>
      <c r="AU19" s="172">
        <v>0.45452409982681274</v>
      </c>
      <c r="AV19" s="241">
        <v>0.21989299356937408</v>
      </c>
      <c r="AW19" s="172">
        <v>0.79063951969146729</v>
      </c>
      <c r="AX19" s="241">
        <v>0.20522131025791168</v>
      </c>
      <c r="AY19" s="172">
        <v>0.37431955337524414</v>
      </c>
      <c r="AZ19" s="241">
        <v>0.10918111354112625</v>
      </c>
      <c r="BA19" s="172">
        <v>6.1047978699207306E-2</v>
      </c>
      <c r="BB19" s="241">
        <v>2.6104019954800606E-2</v>
      </c>
      <c r="BC19" s="172">
        <v>9.6746355295181274E-2</v>
      </c>
      <c r="BD19" s="241">
        <v>2.7277573943138123E-2</v>
      </c>
      <c r="BE19" s="172">
        <v>0.1434580534696579</v>
      </c>
      <c r="BF19" s="241">
        <v>4.6933390200138092E-2</v>
      </c>
      <c r="BG19" s="172">
        <v>0.17692901194095612</v>
      </c>
      <c r="BH19" s="241">
        <v>5.2556879818439484E-2</v>
      </c>
      <c r="BI19" s="172">
        <v>0.31462478637695313</v>
      </c>
      <c r="BJ19" s="241">
        <v>0.10830479115247726</v>
      </c>
      <c r="BK19" s="172">
        <v>1.0663213729858398</v>
      </c>
      <c r="BL19" s="241">
        <v>0.16370819509029388</v>
      </c>
      <c r="BM19" s="172">
        <v>1.0918371677398682</v>
      </c>
      <c r="BN19" s="241">
        <v>0.15188942849636078</v>
      </c>
      <c r="BO19" s="172">
        <v>1.0249795913696289</v>
      </c>
      <c r="BP19" s="241">
        <v>0.18765290081501007</v>
      </c>
      <c r="BQ19" s="172">
        <v>0.8730434775352478</v>
      </c>
      <c r="BR19" s="241">
        <v>0.1482054591178894</v>
      </c>
      <c r="BS19" s="172">
        <v>1.0359647274017334</v>
      </c>
      <c r="BT19" s="241">
        <v>0.1645643562078476</v>
      </c>
      <c r="BU19" s="172">
        <v>3.6908197402954102</v>
      </c>
      <c r="BV19" s="241">
        <v>1.1518644094467163</v>
      </c>
      <c r="BW19" s="172">
        <v>0.65729051828384399</v>
      </c>
      <c r="BX19" s="241">
        <v>0.13874241709709167</v>
      </c>
      <c r="BY19" s="172">
        <v>0.46858358383178711</v>
      </c>
      <c r="BZ19" s="241">
        <v>0.16845712065696716</v>
      </c>
      <c r="CA19" s="172">
        <v>0.68889951705932617</v>
      </c>
      <c r="CB19" s="241">
        <v>0.17294199764728546</v>
      </c>
      <c r="CC19" s="172">
        <v>0.69949000000000006</v>
      </c>
      <c r="CD19" s="241">
        <v>0.19336999999999999</v>
      </c>
    </row>
    <row r="20" spans="2:82" x14ac:dyDescent="0.2">
      <c r="B20" s="27" t="s">
        <v>55</v>
      </c>
      <c r="C20" s="172">
        <v>12.72475528717041</v>
      </c>
      <c r="D20" s="241">
        <v>1.5734784603118896</v>
      </c>
      <c r="E20" s="172">
        <v>25.489850997924805</v>
      </c>
      <c r="F20" s="241">
        <v>1.6518752574920654</v>
      </c>
      <c r="G20" s="172">
        <v>33.496551513671875</v>
      </c>
      <c r="H20" s="241">
        <v>1.539991021156311</v>
      </c>
      <c r="I20" s="172">
        <v>31.451240539550781</v>
      </c>
      <c r="J20" s="241">
        <v>1.6415901184082031</v>
      </c>
      <c r="K20" s="172">
        <v>34.221847534179687</v>
      </c>
      <c r="L20" s="241">
        <v>1.0723030567169189</v>
      </c>
      <c r="M20" s="172">
        <v>44.330753326416016</v>
      </c>
      <c r="N20" s="241">
        <v>1.8499351739883423</v>
      </c>
      <c r="O20" s="172">
        <v>45.609321594238281</v>
      </c>
      <c r="P20" s="241">
        <v>1.679358959197998</v>
      </c>
      <c r="Q20" s="172">
        <v>47.376678466796875</v>
      </c>
      <c r="R20" s="241">
        <v>1.5023916959762573</v>
      </c>
      <c r="S20" s="172">
        <v>50.894908905029297</v>
      </c>
      <c r="T20" s="241">
        <v>1.4165254831314087</v>
      </c>
      <c r="U20" s="172">
        <v>51.511920928955078</v>
      </c>
      <c r="V20" s="241">
        <v>1.0226782560348511</v>
      </c>
      <c r="W20" s="172">
        <v>4.9492239952087402</v>
      </c>
      <c r="X20" s="172">
        <v>0.92168933153152466</v>
      </c>
      <c r="Y20" s="172">
        <v>5.1546139717102051</v>
      </c>
      <c r="Z20" s="241">
        <v>0.67652016878128052</v>
      </c>
      <c r="AA20" s="172">
        <v>4.9368138313293457</v>
      </c>
      <c r="AB20" s="241">
        <v>0.57373261451721191</v>
      </c>
      <c r="AC20" s="172">
        <v>4.3739361763000488</v>
      </c>
      <c r="AD20" s="241">
        <v>0.50896328687667847</v>
      </c>
      <c r="AE20" s="172">
        <v>4.9277725219726563</v>
      </c>
      <c r="AF20" s="241">
        <v>0.4993402361869812</v>
      </c>
      <c r="AG20" s="172">
        <v>3.6305781453847885E-2</v>
      </c>
      <c r="AH20" s="241">
        <v>2.2760974243283272E-2</v>
      </c>
      <c r="AI20" s="172">
        <v>7.7099651098251343E-2</v>
      </c>
      <c r="AJ20" s="241">
        <v>5.6761164218187332E-2</v>
      </c>
      <c r="AK20" s="172">
        <v>8.5538715124130249E-2</v>
      </c>
      <c r="AL20" s="241">
        <v>4.6000011265277863E-2</v>
      </c>
      <c r="AM20" s="172">
        <v>0.13924245536327362</v>
      </c>
      <c r="AN20" s="241">
        <v>5.849812924861908E-2</v>
      </c>
      <c r="AO20" s="172">
        <v>0.49060261249542236</v>
      </c>
      <c r="AP20" s="241">
        <v>0.15679943561553955</v>
      </c>
      <c r="AQ20" s="172">
        <v>0.61754655838012695</v>
      </c>
      <c r="AR20" s="241">
        <v>0.24601949751377106</v>
      </c>
      <c r="AS20" s="172">
        <v>0.16014093160629272</v>
      </c>
      <c r="AT20" s="241">
        <v>8.5624583065509796E-2</v>
      </c>
      <c r="AU20" s="172">
        <v>0.49281716346740723</v>
      </c>
      <c r="AV20" s="241">
        <v>0.153572678565979</v>
      </c>
      <c r="AW20" s="172">
        <v>0.25299516320228577</v>
      </c>
      <c r="AX20" s="241">
        <v>0.11476917564868927</v>
      </c>
      <c r="AY20" s="172">
        <v>0.23566600680351257</v>
      </c>
      <c r="AZ20" s="241">
        <v>9.2533089220523834E-2</v>
      </c>
      <c r="BA20" s="172">
        <v>1.2157068252563477</v>
      </c>
      <c r="BB20" s="241">
        <v>0.24648040533065796</v>
      </c>
      <c r="BC20" s="172">
        <v>1.0753490924835205</v>
      </c>
      <c r="BD20" s="241">
        <v>0.36109673976898193</v>
      </c>
      <c r="BE20" s="172">
        <v>1.2488154172897339</v>
      </c>
      <c r="BF20" s="241">
        <v>0.21258872747421265</v>
      </c>
      <c r="BG20" s="172">
        <v>1.4290287494659424</v>
      </c>
      <c r="BH20" s="241">
        <v>0.28651484847068787</v>
      </c>
      <c r="BI20" s="172">
        <v>1.1292750835418701</v>
      </c>
      <c r="BJ20" s="241">
        <v>0.17769269645214081</v>
      </c>
      <c r="BK20" s="172">
        <v>2.657142162322998</v>
      </c>
      <c r="BL20" s="241">
        <v>0.29967236518859863</v>
      </c>
      <c r="BM20" s="172">
        <v>2.2877519130706787</v>
      </c>
      <c r="BN20" s="241">
        <v>0.26989731192588806</v>
      </c>
      <c r="BO20" s="172">
        <v>1.8405784368515015</v>
      </c>
      <c r="BP20" s="241">
        <v>0.24528580904006958</v>
      </c>
      <c r="BQ20" s="172">
        <v>2.2550268173217773</v>
      </c>
      <c r="BR20" s="241">
        <v>0.28992438316345215</v>
      </c>
      <c r="BS20" s="172">
        <v>2.2240545749664307</v>
      </c>
      <c r="BT20" s="241">
        <v>0.24676574766635895</v>
      </c>
      <c r="BU20" s="172">
        <v>6.4994029998779297</v>
      </c>
      <c r="BV20" s="241">
        <v>0.61251252889633179</v>
      </c>
      <c r="BW20" s="172">
        <v>6.0744619369506836</v>
      </c>
      <c r="BX20" s="241">
        <v>0.64242881536483765</v>
      </c>
      <c r="BY20" s="172">
        <v>6.8820996284484863</v>
      </c>
      <c r="BZ20" s="241">
        <v>0.72443258762359619</v>
      </c>
      <c r="CA20" s="172">
        <v>4.4036107063293457</v>
      </c>
      <c r="CB20" s="241">
        <v>0.48530310392379761</v>
      </c>
      <c r="CC20" s="172">
        <v>3.8702800000000002</v>
      </c>
      <c r="CD20" s="241">
        <v>0.38834999999999997</v>
      </c>
    </row>
    <row r="21" spans="2:82" x14ac:dyDescent="0.2">
      <c r="B21" s="27" t="s">
        <v>223</v>
      </c>
      <c r="C21" s="172">
        <v>7.2614831924438477</v>
      </c>
      <c r="D21" s="241">
        <v>0.55938339233398438</v>
      </c>
      <c r="E21" s="172">
        <v>15.222360610961914</v>
      </c>
      <c r="F21" s="241">
        <v>0.8255540132522583</v>
      </c>
      <c r="G21" s="172">
        <v>25.983173370361328</v>
      </c>
      <c r="H21" s="241">
        <v>1.1956655979156494</v>
      </c>
      <c r="I21" s="172">
        <v>24.890239715576172</v>
      </c>
      <c r="J21" s="241">
        <v>1.1416679620742798</v>
      </c>
      <c r="K21" s="172">
        <v>26.431116104125977</v>
      </c>
      <c r="L21" s="241">
        <v>1.0915001630783081</v>
      </c>
      <c r="M21" s="172">
        <v>37.837177276611328</v>
      </c>
      <c r="N21" s="241">
        <v>0.99759960174560547</v>
      </c>
      <c r="O21" s="172">
        <v>37.139583587646484</v>
      </c>
      <c r="P21" s="241">
        <v>1.0646326541900635</v>
      </c>
      <c r="Q21" s="172">
        <v>37.292762756347656</v>
      </c>
      <c r="R21" s="241">
        <v>1.286761999130249</v>
      </c>
      <c r="S21" s="172">
        <v>40.373790740966797</v>
      </c>
      <c r="T21" s="241">
        <v>1.1577433347702026</v>
      </c>
      <c r="U21" s="172">
        <v>43.038230895996094</v>
      </c>
      <c r="V21" s="241">
        <v>1.1270201206207275</v>
      </c>
      <c r="W21" s="172">
        <v>12.635806083679199</v>
      </c>
      <c r="X21" s="172">
        <v>0.643241286277771</v>
      </c>
      <c r="Y21" s="172">
        <v>12.596076965332031</v>
      </c>
      <c r="Z21" s="241">
        <v>0.68906319141387939</v>
      </c>
      <c r="AA21" s="172">
        <v>13.12886905670166</v>
      </c>
      <c r="AB21" s="241">
        <v>0.79298073053359985</v>
      </c>
      <c r="AC21" s="172">
        <v>14.908453941345215</v>
      </c>
      <c r="AD21" s="241">
        <v>0.83432823419570923</v>
      </c>
      <c r="AE21" s="172">
        <v>11.952352523803711</v>
      </c>
      <c r="AF21" s="241">
        <v>0.70707738399505615</v>
      </c>
      <c r="AG21" s="172">
        <v>0.14823216199874878</v>
      </c>
      <c r="AH21" s="241">
        <v>7.0963561534881592E-2</v>
      </c>
      <c r="AI21" s="172">
        <v>6.4498856663703918E-2</v>
      </c>
      <c r="AJ21" s="241">
        <v>3.7834789603948593E-2</v>
      </c>
      <c r="AK21" s="172">
        <v>3.115570917725563E-2</v>
      </c>
      <c r="AL21" s="241">
        <v>2.1979996934533119E-2</v>
      </c>
      <c r="AM21" s="172">
        <v>3.1099433079361916E-2</v>
      </c>
      <c r="AN21" s="241">
        <v>2.2651031613349915E-2</v>
      </c>
      <c r="AO21" s="172">
        <v>0.16235832870006561</v>
      </c>
      <c r="AP21" s="241">
        <v>6.9701015949249268E-2</v>
      </c>
      <c r="AQ21" s="172">
        <v>1.185700535774231</v>
      </c>
      <c r="AR21" s="241">
        <v>0.23263227939605713</v>
      </c>
      <c r="AS21" s="172">
        <v>1.1729161739349365</v>
      </c>
      <c r="AT21" s="241">
        <v>0.27836799621582031</v>
      </c>
      <c r="AU21" s="172">
        <v>1.0335582494735718</v>
      </c>
      <c r="AV21" s="241">
        <v>0.30549612641334534</v>
      </c>
      <c r="AW21" s="172">
        <v>0.77161288261413574</v>
      </c>
      <c r="AX21" s="241">
        <v>0.22223405539989471</v>
      </c>
      <c r="AY21" s="172">
        <v>0.71782034635543823</v>
      </c>
      <c r="AZ21" s="241">
        <v>0.16491596400737762</v>
      </c>
      <c r="BA21" s="172">
        <v>1.6594028472900391</v>
      </c>
      <c r="BB21" s="241">
        <v>0.2455650120973587</v>
      </c>
      <c r="BC21" s="172">
        <v>1.7835570573806763</v>
      </c>
      <c r="BD21" s="241">
        <v>0.30412697792053223</v>
      </c>
      <c r="BE21" s="172">
        <v>1.2189149856567383</v>
      </c>
      <c r="BF21" s="241">
        <v>0.19257783889770508</v>
      </c>
      <c r="BG21" s="172">
        <v>1.8340389728546143</v>
      </c>
      <c r="BH21" s="241">
        <v>0.30047145485877991</v>
      </c>
      <c r="BI21" s="172">
        <v>1.5574179887771606</v>
      </c>
      <c r="BJ21" s="241">
        <v>0.30996891856193542</v>
      </c>
      <c r="BK21" s="172">
        <v>3.8766474723815918</v>
      </c>
      <c r="BL21" s="241">
        <v>0.29983443021774292</v>
      </c>
      <c r="BM21" s="172">
        <v>3.2482986450195313</v>
      </c>
      <c r="BN21" s="241">
        <v>0.33626341819763184</v>
      </c>
      <c r="BO21" s="172">
        <v>1.9931316375732422</v>
      </c>
      <c r="BP21" s="241">
        <v>0.23660072684288025</v>
      </c>
      <c r="BQ21" s="172">
        <v>2.4428532123565674</v>
      </c>
      <c r="BR21" s="241">
        <v>0.28016629815101624</v>
      </c>
      <c r="BS21" s="172">
        <v>2.930124044418335</v>
      </c>
      <c r="BT21" s="241">
        <v>0.32322707772254944</v>
      </c>
      <c r="BU21" s="172">
        <v>2.6617844104766846</v>
      </c>
      <c r="BV21" s="241">
        <v>0.36166572570800781</v>
      </c>
      <c r="BW21" s="172">
        <v>2.3282477855682373</v>
      </c>
      <c r="BX21" s="241">
        <v>0.33795976638793945</v>
      </c>
      <c r="BY21" s="172">
        <v>1.1189349889755249</v>
      </c>
      <c r="BZ21" s="241">
        <v>0.23836113512516022</v>
      </c>
      <c r="CA21" s="172">
        <v>1.7502304315567017</v>
      </c>
      <c r="CB21" s="241">
        <v>0.31805351376533508</v>
      </c>
      <c r="CC21" s="172">
        <v>1.03731</v>
      </c>
      <c r="CD21" s="241">
        <v>0.22727</v>
      </c>
    </row>
    <row r="22" spans="2:82" x14ac:dyDescent="0.2">
      <c r="B22" s="27" t="s">
        <v>54</v>
      </c>
      <c r="C22" s="172">
        <v>15.341569900512695</v>
      </c>
      <c r="D22" s="241">
        <v>1.4738020896911621</v>
      </c>
      <c r="E22" s="172">
        <v>32.433315277099609</v>
      </c>
      <c r="F22" s="241">
        <v>1.8211874961853027</v>
      </c>
      <c r="G22" s="172">
        <v>43.697780609130859</v>
      </c>
      <c r="H22" s="241">
        <v>1.6805098056793213</v>
      </c>
      <c r="I22" s="172">
        <v>40.878078460693359</v>
      </c>
      <c r="J22" s="241">
        <v>1.9896223545074463</v>
      </c>
      <c r="K22" s="172">
        <v>42.836162567138672</v>
      </c>
      <c r="L22" s="241">
        <v>1.6305372714996338</v>
      </c>
      <c r="M22" s="172">
        <v>33.495140075683594</v>
      </c>
      <c r="N22" s="241">
        <v>1.9148783683776855</v>
      </c>
      <c r="O22" s="172">
        <v>31.515771865844727</v>
      </c>
      <c r="P22" s="241">
        <v>1.7016235589981079</v>
      </c>
      <c r="Q22" s="172">
        <v>32.654060363769531</v>
      </c>
      <c r="R22" s="241">
        <v>1.8195314407348633</v>
      </c>
      <c r="S22" s="172">
        <v>37.860179901123047</v>
      </c>
      <c r="T22" s="241">
        <v>1.763106107711792</v>
      </c>
      <c r="U22" s="172">
        <v>39.863506317138672</v>
      </c>
      <c r="V22" s="241">
        <v>1.6568706035614014</v>
      </c>
      <c r="W22" s="172">
        <v>9.2308673858642578</v>
      </c>
      <c r="X22" s="172">
        <v>0.68098056316375732</v>
      </c>
      <c r="Y22" s="172">
        <v>10.464632987976074</v>
      </c>
      <c r="Z22" s="241">
        <v>0.79286050796508789</v>
      </c>
      <c r="AA22" s="172">
        <v>10.742267608642578</v>
      </c>
      <c r="AB22" s="241">
        <v>0.73836594820022583</v>
      </c>
      <c r="AC22" s="172">
        <v>10.091936111450195</v>
      </c>
      <c r="AD22" s="241">
        <v>0.80004024505615234</v>
      </c>
      <c r="AE22" s="172">
        <v>10.824831962585449</v>
      </c>
      <c r="AF22" s="241">
        <v>0.84818655252456665</v>
      </c>
      <c r="AG22" s="172">
        <v>1.1682798862457275</v>
      </c>
      <c r="AH22" s="241">
        <v>0.37462618947029114</v>
      </c>
      <c r="AI22" s="172">
        <v>2.6498636230826378E-2</v>
      </c>
      <c r="AJ22" s="241">
        <v>1.8849510699510574E-2</v>
      </c>
      <c r="AK22" s="172">
        <v>0.14259365200996399</v>
      </c>
      <c r="AL22" s="241">
        <v>9.4910971820354462E-2</v>
      </c>
      <c r="AM22" s="172">
        <v>0.14228470623493195</v>
      </c>
      <c r="AN22" s="241">
        <v>8.2512184977531433E-2</v>
      </c>
      <c r="AO22" s="172">
        <v>7.121710479259491E-2</v>
      </c>
      <c r="AP22" s="241">
        <v>4.0543530136346817E-2</v>
      </c>
      <c r="AQ22" s="172">
        <v>1.4744271039962769</v>
      </c>
      <c r="AR22" s="241">
        <v>0.70072507858276367</v>
      </c>
      <c r="AS22" s="172">
        <v>0.53665703535079956</v>
      </c>
      <c r="AT22" s="241">
        <v>0.3356059193611145</v>
      </c>
      <c r="AU22" s="172">
        <v>0.41256552934646606</v>
      </c>
      <c r="AV22" s="241">
        <v>0.26468819379806519</v>
      </c>
      <c r="AW22" s="172">
        <v>0.66060757637023926</v>
      </c>
      <c r="AX22" s="241">
        <v>0.29521095752716064</v>
      </c>
      <c r="AY22" s="172">
        <v>0.45068734884262085</v>
      </c>
      <c r="AZ22" s="241">
        <v>0.12949366867542267</v>
      </c>
      <c r="BA22" s="172">
        <v>0.33821851015090942</v>
      </c>
      <c r="BB22" s="241">
        <v>0.10350620001554489</v>
      </c>
      <c r="BC22" s="172">
        <v>0.27053675055503845</v>
      </c>
      <c r="BD22" s="241">
        <v>6.2423955649137497E-2</v>
      </c>
      <c r="BE22" s="172">
        <v>0.35426881909370422</v>
      </c>
      <c r="BF22" s="241">
        <v>0.11383688449859619</v>
      </c>
      <c r="BG22" s="172">
        <v>0.37535300850868225</v>
      </c>
      <c r="BH22" s="241">
        <v>8.0869980156421661E-2</v>
      </c>
      <c r="BI22" s="172">
        <v>0.40486893057823181</v>
      </c>
      <c r="BJ22" s="241">
        <v>9.5125257968902588E-2</v>
      </c>
      <c r="BK22" s="172">
        <v>1.9087371826171875</v>
      </c>
      <c r="BL22" s="241">
        <v>0.24106892943382263</v>
      </c>
      <c r="BM22" s="172">
        <v>1.5370998382568359</v>
      </c>
      <c r="BN22" s="241">
        <v>0.2274639904499054</v>
      </c>
      <c r="BO22" s="172">
        <v>1.5753507614135742</v>
      </c>
      <c r="BP22" s="241">
        <v>0.19203916192054749</v>
      </c>
      <c r="BQ22" s="172">
        <v>1.6077829599380493</v>
      </c>
      <c r="BR22" s="241">
        <v>0.19679652154445648</v>
      </c>
      <c r="BS22" s="172">
        <v>1.61309814453125</v>
      </c>
      <c r="BT22" s="241">
        <v>0.2290736585855484</v>
      </c>
      <c r="BU22" s="172">
        <v>1.0966701507568359</v>
      </c>
      <c r="BV22" s="241">
        <v>0.46559241414070129</v>
      </c>
      <c r="BW22" s="172">
        <v>9.1193497180938721E-2</v>
      </c>
      <c r="BX22" s="241">
        <v>4.4348396360874176E-2</v>
      </c>
      <c r="BY22" s="172">
        <v>4.7686673700809479E-2</v>
      </c>
      <c r="BZ22" s="241">
        <v>2.7848329395055771E-2</v>
      </c>
      <c r="CA22" s="172">
        <v>0.13274957239627838</v>
      </c>
      <c r="CB22" s="241">
        <v>5.2783660590648651E-2</v>
      </c>
      <c r="CC22" s="172">
        <v>0.26153999999999999</v>
      </c>
      <c r="CD22" s="241">
        <v>8.1280000000000005E-2</v>
      </c>
    </row>
    <row r="23" spans="2:82" x14ac:dyDescent="0.2">
      <c r="B23" s="27" t="s">
        <v>53</v>
      </c>
      <c r="C23" s="172">
        <v>26.020181655883789</v>
      </c>
      <c r="D23" s="241">
        <v>1.8198665380477905</v>
      </c>
      <c r="E23" s="172">
        <v>41.000659942626953</v>
      </c>
      <c r="F23" s="241">
        <v>1.6836074590682983</v>
      </c>
      <c r="G23" s="172">
        <v>47.791488647460937</v>
      </c>
      <c r="H23" s="241">
        <v>1.2889872789382935</v>
      </c>
      <c r="I23" s="172">
        <v>49.145736694335938</v>
      </c>
      <c r="J23" s="241">
        <v>1.4474947452545166</v>
      </c>
      <c r="K23" s="172">
        <v>49.357646942138672</v>
      </c>
      <c r="L23" s="241">
        <v>1.4158561229705811</v>
      </c>
      <c r="M23" s="172">
        <v>31.134037017822266</v>
      </c>
      <c r="N23" s="241">
        <v>1.4637740850448608</v>
      </c>
      <c r="O23" s="172">
        <v>29.655107498168945</v>
      </c>
      <c r="P23" s="241">
        <v>1.4372262954711914</v>
      </c>
      <c r="Q23" s="172">
        <v>31.508068084716797</v>
      </c>
      <c r="R23" s="241">
        <v>1.3656488656997681</v>
      </c>
      <c r="S23" s="172">
        <v>35.679920196533203</v>
      </c>
      <c r="T23" s="241">
        <v>1.3690018653869629</v>
      </c>
      <c r="U23" s="172">
        <v>35.989986419677734</v>
      </c>
      <c r="V23" s="241">
        <v>1.3931169509887695</v>
      </c>
      <c r="W23" s="172">
        <v>4.0289058685302734</v>
      </c>
      <c r="X23" s="172">
        <v>0.55448275804519653</v>
      </c>
      <c r="Y23" s="172">
        <v>4.6045503616333008</v>
      </c>
      <c r="Z23" s="241">
        <v>0.57272112369537354</v>
      </c>
      <c r="AA23" s="172">
        <v>4.6924796104431152</v>
      </c>
      <c r="AB23" s="241">
        <v>0.52506166696548462</v>
      </c>
      <c r="AC23" s="172">
        <v>4.0297679901123047</v>
      </c>
      <c r="AD23" s="241">
        <v>0.47248914837837219</v>
      </c>
      <c r="AE23" s="172">
        <v>4.8515286445617676</v>
      </c>
      <c r="AF23" s="241">
        <v>0.54494386911392212</v>
      </c>
      <c r="AG23" s="172">
        <v>0.70136308670043945</v>
      </c>
      <c r="AH23" s="241">
        <v>0.33424055576324463</v>
      </c>
      <c r="AI23" s="172">
        <v>0.24308702349662781</v>
      </c>
      <c r="AJ23" s="241">
        <v>7.6309755444526672E-2</v>
      </c>
      <c r="AK23" s="172">
        <v>6.1721842736005783E-2</v>
      </c>
      <c r="AL23" s="241">
        <v>6.1617512255907059E-2</v>
      </c>
      <c r="AM23" s="172">
        <v>7.3702886700630188E-2</v>
      </c>
      <c r="AN23" s="241">
        <v>7.3721721768379211E-2</v>
      </c>
      <c r="AO23" s="172">
        <v>0.45377916097640991</v>
      </c>
      <c r="AP23" s="241">
        <v>0.18195065855979919</v>
      </c>
      <c r="AQ23" s="172">
        <v>0.25976207852363586</v>
      </c>
      <c r="AR23" s="241">
        <v>0.12517882883548737</v>
      </c>
      <c r="AS23" s="172">
        <v>0.78482943773269653</v>
      </c>
      <c r="AT23" s="241">
        <v>0.24982632696628571</v>
      </c>
      <c r="AU23" s="172">
        <v>9.8691567778587341E-2</v>
      </c>
      <c r="AV23" s="241">
        <v>5.721597746014595E-2</v>
      </c>
      <c r="AW23" s="172">
        <v>0.71695488691329956</v>
      </c>
      <c r="AX23" s="241">
        <v>0.24300858378410339</v>
      </c>
      <c r="AY23" s="172">
        <v>0.54747492074966431</v>
      </c>
      <c r="AZ23" s="241">
        <v>0.15616834163665771</v>
      </c>
      <c r="BA23" s="172">
        <v>0.32542204856872559</v>
      </c>
      <c r="BB23" s="241">
        <v>7.0336312055587769E-2</v>
      </c>
      <c r="BC23" s="172">
        <v>0.3039843738079071</v>
      </c>
      <c r="BD23" s="241">
        <v>7.8569203615188599E-2</v>
      </c>
      <c r="BE23" s="172">
        <v>0.57031971216201782</v>
      </c>
      <c r="BF23" s="241">
        <v>0.12617242336273193</v>
      </c>
      <c r="BG23" s="172">
        <v>0.46937009692192078</v>
      </c>
      <c r="BH23" s="241">
        <v>0.11606348305940628</v>
      </c>
      <c r="BI23" s="172">
        <v>0.81585299968719482</v>
      </c>
      <c r="BJ23" s="241">
        <v>0.16357414424419403</v>
      </c>
      <c r="BK23" s="172">
        <v>2.0005035400390625</v>
      </c>
      <c r="BL23" s="241">
        <v>0.22094012796878815</v>
      </c>
      <c r="BM23" s="172">
        <v>1.8250545263290405</v>
      </c>
      <c r="BN23" s="241">
        <v>0.20743413269519806</v>
      </c>
      <c r="BO23" s="172">
        <v>1.6308931112289429</v>
      </c>
      <c r="BP23" s="241">
        <v>0.20749576389789581</v>
      </c>
      <c r="BQ23" s="172">
        <v>1.4494380950927734</v>
      </c>
      <c r="BR23" s="241">
        <v>0.17659041285514832</v>
      </c>
      <c r="BS23" s="172">
        <v>1.8936529159545898</v>
      </c>
      <c r="BT23" s="241">
        <v>0.18713094294071198</v>
      </c>
      <c r="BU23" s="172">
        <v>0.47945356369018555</v>
      </c>
      <c r="BV23" s="241">
        <v>0.19818437099456787</v>
      </c>
      <c r="BW23" s="172">
        <v>0.49763935804367065</v>
      </c>
      <c r="BX23" s="241">
        <v>0.17002268135547638</v>
      </c>
      <c r="BY23" s="172">
        <v>0.30952465534210205</v>
      </c>
      <c r="BZ23" s="241">
        <v>0.13550175726413727</v>
      </c>
      <c r="CA23" s="172">
        <v>0.22487360239028931</v>
      </c>
      <c r="CB23" s="241">
        <v>8.6964845657348633E-2</v>
      </c>
      <c r="CC23" s="172">
        <v>0.37402999999999997</v>
      </c>
      <c r="CD23" s="241">
        <v>0.11892999999999999</v>
      </c>
    </row>
    <row r="24" spans="2:82" x14ac:dyDescent="0.2">
      <c r="B24" s="27" t="s">
        <v>52</v>
      </c>
      <c r="C24" s="172">
        <v>21.891086578369141</v>
      </c>
      <c r="D24" s="241">
        <v>2.3284406661987305</v>
      </c>
      <c r="E24" s="172">
        <v>41.179588317871094</v>
      </c>
      <c r="F24" s="241">
        <v>1.8453700542449951</v>
      </c>
      <c r="G24" s="172">
        <v>55.63531494140625</v>
      </c>
      <c r="H24" s="241">
        <v>1.548081636428833</v>
      </c>
      <c r="I24" s="172">
        <v>64.179222106933594</v>
      </c>
      <c r="J24" s="241">
        <v>1.2783989906311035</v>
      </c>
      <c r="K24" s="172">
        <v>67.365013122558594</v>
      </c>
      <c r="L24" s="241">
        <v>1.6268482208251953</v>
      </c>
      <c r="M24" s="172">
        <v>11.106531143188477</v>
      </c>
      <c r="N24" s="241">
        <v>0.85869300365447998</v>
      </c>
      <c r="O24" s="172">
        <v>11.367241859436035</v>
      </c>
      <c r="P24" s="241">
        <v>0.86190074682235718</v>
      </c>
      <c r="Q24" s="172">
        <v>12.715244293212891</v>
      </c>
      <c r="R24" s="241">
        <v>0.87300634384155273</v>
      </c>
      <c r="S24" s="172">
        <v>11.690080642700195</v>
      </c>
      <c r="T24" s="241">
        <v>0.84597682952880859</v>
      </c>
      <c r="U24" s="172">
        <v>14.232974052429199</v>
      </c>
      <c r="V24" s="241">
        <v>1.0845793485641479</v>
      </c>
      <c r="W24" s="172">
        <v>8.7074193954467773</v>
      </c>
      <c r="X24" s="172">
        <v>0.74353557825088501</v>
      </c>
      <c r="Y24" s="172">
        <v>8.6489458084106445</v>
      </c>
      <c r="Z24" s="241">
        <v>0.79154551029205322</v>
      </c>
      <c r="AA24" s="172">
        <v>7.4786677360534668</v>
      </c>
      <c r="AB24" s="241">
        <v>0.73670995235443115</v>
      </c>
      <c r="AC24" s="172">
        <v>7.8082680702209473</v>
      </c>
      <c r="AD24" s="241">
        <v>0.80364292860031128</v>
      </c>
      <c r="AE24" s="172">
        <v>8.2903318405151367</v>
      </c>
      <c r="AF24" s="241">
        <v>0.88424813747406006</v>
      </c>
      <c r="AG24" s="172">
        <v>4.2194254696369171E-2</v>
      </c>
      <c r="AH24" s="241">
        <v>2.179071307182312E-2</v>
      </c>
      <c r="AI24" s="172">
        <v>9.7674459218978882E-2</v>
      </c>
      <c r="AJ24" s="241">
        <v>5.9000309556722641E-2</v>
      </c>
      <c r="AK24" s="172">
        <v>0.28404518961906433</v>
      </c>
      <c r="AL24" s="241">
        <v>0.15045419335365295</v>
      </c>
      <c r="AM24" s="172">
        <v>0.36712649464607239</v>
      </c>
      <c r="AN24" s="241">
        <v>0.11314615607261658</v>
      </c>
      <c r="AO24" s="172">
        <v>0</v>
      </c>
      <c r="AP24" s="241">
        <v>0</v>
      </c>
      <c r="AQ24" s="172">
        <v>0.65129637718200684</v>
      </c>
      <c r="AR24" s="241">
        <v>0.198973149061203</v>
      </c>
      <c r="AS24" s="172">
        <v>0.76376324892044067</v>
      </c>
      <c r="AT24" s="241">
        <v>0.39561912417411804</v>
      </c>
      <c r="AU24" s="172">
        <v>0.75573253631591797</v>
      </c>
      <c r="AV24" s="241">
        <v>0.25588300824165344</v>
      </c>
      <c r="AW24" s="172">
        <v>0.66254019737243652</v>
      </c>
      <c r="AX24" s="241">
        <v>0.26270467042922974</v>
      </c>
      <c r="AY24" s="172">
        <v>1.4650211334228516</v>
      </c>
      <c r="AZ24" s="241">
        <v>0.50010490417480469</v>
      </c>
      <c r="BA24" s="172">
        <v>0.16759675741195679</v>
      </c>
      <c r="BB24" s="241">
        <v>4.760616272687912E-2</v>
      </c>
      <c r="BC24" s="172">
        <v>0.24427315592765808</v>
      </c>
      <c r="BD24" s="241">
        <v>6.8722762167453766E-2</v>
      </c>
      <c r="BE24" s="172">
        <v>0.12236539274454117</v>
      </c>
      <c r="BF24" s="241">
        <v>4.5272018760442734E-2</v>
      </c>
      <c r="BG24" s="172">
        <v>0.21164557337760925</v>
      </c>
      <c r="BH24" s="241">
        <v>7.0018351078033447E-2</v>
      </c>
      <c r="BI24" s="172">
        <v>0.38348600268363953</v>
      </c>
      <c r="BJ24" s="241">
        <v>0.10202004015445709</v>
      </c>
      <c r="BK24" s="172">
        <v>1.8332074880599976</v>
      </c>
      <c r="BL24" s="241">
        <v>0.27329757809638977</v>
      </c>
      <c r="BM24" s="172">
        <v>0.77156442403793335</v>
      </c>
      <c r="BN24" s="241">
        <v>0.13943803310394287</v>
      </c>
      <c r="BO24" s="172">
        <v>0.95045018196105957</v>
      </c>
      <c r="BP24" s="241">
        <v>0.14904394745826721</v>
      </c>
      <c r="BQ24" s="172">
        <v>0.91156315803527832</v>
      </c>
      <c r="BR24" s="241">
        <v>0.14930205047130585</v>
      </c>
      <c r="BS24" s="172">
        <v>0.81213217973709106</v>
      </c>
      <c r="BT24" s="241">
        <v>0.15077164769172668</v>
      </c>
      <c r="BU24" s="172">
        <v>0.17612414062023163</v>
      </c>
      <c r="BV24" s="241">
        <v>7.2335846722126007E-2</v>
      </c>
      <c r="BW24" s="172">
        <v>6.7629702389240265E-2</v>
      </c>
      <c r="BX24" s="241">
        <v>3.949582576751709E-2</v>
      </c>
      <c r="BY24" s="172">
        <v>0.18036697804927826</v>
      </c>
      <c r="BZ24" s="241">
        <v>0.13912650942802429</v>
      </c>
      <c r="CA24" s="172">
        <v>3.6081712692975998E-2</v>
      </c>
      <c r="CB24" s="241">
        <v>2.5529056787490845E-2</v>
      </c>
      <c r="CC24" s="172">
        <v>4.4020000000000004E-2</v>
      </c>
      <c r="CD24" s="241">
        <v>3.2120000000000003E-2</v>
      </c>
    </row>
    <row r="25" spans="2:82" x14ac:dyDescent="0.2">
      <c r="B25" s="27" t="s">
        <v>51</v>
      </c>
      <c r="C25" s="172">
        <v>27.013639450073242</v>
      </c>
      <c r="D25" s="241">
        <v>3.1033298969268799</v>
      </c>
      <c r="E25" s="172">
        <v>44.092166900634766</v>
      </c>
      <c r="F25" s="241">
        <v>2.7533085346221924</v>
      </c>
      <c r="G25" s="172">
        <v>56.988323211669922</v>
      </c>
      <c r="H25" s="241">
        <v>1.9188569784164429</v>
      </c>
      <c r="I25" s="172">
        <v>56.754459381103516</v>
      </c>
      <c r="J25" s="241">
        <v>1.9860101938247681</v>
      </c>
      <c r="K25" s="172">
        <v>63.604843139648437</v>
      </c>
      <c r="L25" s="241">
        <v>1.583406925201416</v>
      </c>
      <c r="M25" s="172">
        <v>15.766453742980957</v>
      </c>
      <c r="N25" s="241">
        <v>1.3923214673995972</v>
      </c>
      <c r="O25" s="172">
        <v>17.178577423095703</v>
      </c>
      <c r="P25" s="241">
        <v>1.7874171733856201</v>
      </c>
      <c r="Q25" s="172">
        <v>20.001510620117188</v>
      </c>
      <c r="R25" s="241">
        <v>1.6341438293457031</v>
      </c>
      <c r="S25" s="172">
        <v>20.808155059814453</v>
      </c>
      <c r="T25" s="241">
        <v>1.688973069190979</v>
      </c>
      <c r="U25" s="172">
        <v>19.698352813720703</v>
      </c>
      <c r="V25" s="241">
        <v>1.3615609407424927</v>
      </c>
      <c r="W25" s="172">
        <v>7.4983386993408203</v>
      </c>
      <c r="X25" s="172">
        <v>0.83188527822494507</v>
      </c>
      <c r="Y25" s="172">
        <v>9.0845632553100586</v>
      </c>
      <c r="Z25" s="241">
        <v>1.8109831809997559</v>
      </c>
      <c r="AA25" s="172">
        <v>7.7041716575622559</v>
      </c>
      <c r="AB25" s="241">
        <v>0.88718289136886597</v>
      </c>
      <c r="AC25" s="172">
        <v>8.3249244689941406</v>
      </c>
      <c r="AD25" s="241">
        <v>0.92834234237670898</v>
      </c>
      <c r="AE25" s="172">
        <v>5.7725896835327148</v>
      </c>
      <c r="AF25" s="241">
        <v>0.67608261108398438</v>
      </c>
      <c r="AG25" s="172">
        <v>3.6390241235494614E-2</v>
      </c>
      <c r="AH25" s="241">
        <v>2.2594653069972992E-2</v>
      </c>
      <c r="AI25" s="172">
        <v>5.5147684179246426E-3</v>
      </c>
      <c r="AJ25" s="241">
        <v>5.5208518169820309E-3</v>
      </c>
      <c r="AK25" s="172">
        <v>0.23014988005161285</v>
      </c>
      <c r="AL25" s="241">
        <v>0.10073074698448181</v>
      </c>
      <c r="AM25" s="172">
        <v>0.23569481074810028</v>
      </c>
      <c r="AN25" s="241">
        <v>0.11329216510057449</v>
      </c>
      <c r="AO25" s="172">
        <v>0.11658685654401779</v>
      </c>
      <c r="AP25" s="241">
        <v>7.5831808149814606E-2</v>
      </c>
      <c r="AQ25" s="172">
        <v>0.5677565336227417</v>
      </c>
      <c r="AR25" s="241">
        <v>0.20053726434707642</v>
      </c>
      <c r="AS25" s="172">
        <v>0.58382523059844971</v>
      </c>
      <c r="AT25" s="241">
        <v>0.2214876264333725</v>
      </c>
      <c r="AU25" s="172">
        <v>0.61942106485366821</v>
      </c>
      <c r="AV25" s="241">
        <v>0.23346787691116333</v>
      </c>
      <c r="AW25" s="172">
        <v>1.181105375289917</v>
      </c>
      <c r="AX25" s="241">
        <v>0.43109425902366638</v>
      </c>
      <c r="AY25" s="172">
        <v>1.093985915184021</v>
      </c>
      <c r="AZ25" s="241">
        <v>0.37198826670646667</v>
      </c>
      <c r="BA25" s="172">
        <v>0.18837301433086395</v>
      </c>
      <c r="BB25" s="241">
        <v>5.5588968098163605E-2</v>
      </c>
      <c r="BC25" s="172">
        <v>0.22196017205715179</v>
      </c>
      <c r="BD25" s="241">
        <v>4.9180835485458374E-2</v>
      </c>
      <c r="BE25" s="172">
        <v>0.53845638036727905</v>
      </c>
      <c r="BF25" s="241">
        <v>0.10474751144647598</v>
      </c>
      <c r="BG25" s="172">
        <v>0.70259368419647217</v>
      </c>
      <c r="BH25" s="241">
        <v>0.14952701330184937</v>
      </c>
      <c r="BI25" s="172">
        <v>0.28116396069526672</v>
      </c>
      <c r="BJ25" s="241">
        <v>8.8545732200145721E-2</v>
      </c>
      <c r="BK25" s="172">
        <v>1.6742950677871704</v>
      </c>
      <c r="BL25" s="241">
        <v>0.28674021363258362</v>
      </c>
      <c r="BM25" s="172">
        <v>1.8873462677001953</v>
      </c>
      <c r="BN25" s="241">
        <v>0.27384313941001892</v>
      </c>
      <c r="BO25" s="172">
        <v>1.3246668577194214</v>
      </c>
      <c r="BP25" s="241">
        <v>0.19480988383293152</v>
      </c>
      <c r="BQ25" s="172">
        <v>1.2727450132369995</v>
      </c>
      <c r="BR25" s="241">
        <v>0.19961625337600708</v>
      </c>
      <c r="BS25" s="172">
        <v>0.97993201017379761</v>
      </c>
      <c r="BT25" s="241">
        <v>0.16016647219657898</v>
      </c>
      <c r="BU25" s="172">
        <v>0.45074969530105591</v>
      </c>
      <c r="BV25" s="241">
        <v>0.14935089647769928</v>
      </c>
      <c r="BW25" s="172">
        <v>1.3324642181396484</v>
      </c>
      <c r="BX25" s="241">
        <v>0.55500191450119019</v>
      </c>
      <c r="BY25" s="172">
        <v>0.75319820642471313</v>
      </c>
      <c r="BZ25" s="241">
        <v>0.26655277609825134</v>
      </c>
      <c r="CA25" s="172">
        <v>0.25965726375579834</v>
      </c>
      <c r="CB25" s="241">
        <v>6.4865469932556152E-2</v>
      </c>
      <c r="CC25" s="172">
        <v>0.47727000000000003</v>
      </c>
      <c r="CD25" s="241">
        <v>0.18461</v>
      </c>
    </row>
    <row r="26" spans="2:82" x14ac:dyDescent="0.2">
      <c r="B26" s="27" t="s">
        <v>50</v>
      </c>
      <c r="C26" s="172">
        <v>15.998886108398438</v>
      </c>
      <c r="D26" s="241">
        <v>1.1182974576950073</v>
      </c>
      <c r="E26" s="172">
        <v>23.446699142456055</v>
      </c>
      <c r="F26" s="241">
        <v>1.8856034278869629</v>
      </c>
      <c r="G26" s="172">
        <v>30.897382736206055</v>
      </c>
      <c r="H26" s="241">
        <v>1.5733543634414673</v>
      </c>
      <c r="I26" s="172">
        <v>35.188068389892578</v>
      </c>
      <c r="J26" s="241">
        <v>1.5506578683853149</v>
      </c>
      <c r="K26" s="172">
        <v>36.574390411376953</v>
      </c>
      <c r="L26" s="241">
        <v>1.4116922616958618</v>
      </c>
      <c r="M26" s="172">
        <v>43.967601776123047</v>
      </c>
      <c r="N26" s="241">
        <v>1.3970377445220947</v>
      </c>
      <c r="O26" s="172">
        <v>41.142723083496094</v>
      </c>
      <c r="P26" s="241">
        <v>1.7132591009140015</v>
      </c>
      <c r="Q26" s="172">
        <v>43.506118774414063</v>
      </c>
      <c r="R26" s="241">
        <v>1.7011748552322388</v>
      </c>
      <c r="S26" s="172">
        <v>44.850753784179688</v>
      </c>
      <c r="T26" s="241">
        <v>1.5284256935119629</v>
      </c>
      <c r="U26" s="172">
        <v>46.517673492431641</v>
      </c>
      <c r="V26" s="241">
        <v>1.4901909828186035</v>
      </c>
      <c r="W26" s="172">
        <v>2.690866231918335</v>
      </c>
      <c r="X26" s="172">
        <v>0.39806416630744934</v>
      </c>
      <c r="Y26" s="172">
        <v>2.3345203399658203</v>
      </c>
      <c r="Z26" s="241">
        <v>0.36900624632835388</v>
      </c>
      <c r="AA26" s="172">
        <v>2.8381650447845459</v>
      </c>
      <c r="AB26" s="241">
        <v>0.57033973932266235</v>
      </c>
      <c r="AC26" s="172">
        <v>3.6367383003234863</v>
      </c>
      <c r="AD26" s="241">
        <v>0.51186221837997437</v>
      </c>
      <c r="AE26" s="172">
        <v>2.7915811538696289</v>
      </c>
      <c r="AF26" s="241">
        <v>0.44772368669509888</v>
      </c>
      <c r="AG26" s="172">
        <v>0.13533252477645874</v>
      </c>
      <c r="AH26" s="241">
        <v>6.1934366822242737E-2</v>
      </c>
      <c r="AI26" s="172">
        <v>0.22745530307292938</v>
      </c>
      <c r="AJ26" s="241">
        <v>0.10678844898939133</v>
      </c>
      <c r="AK26" s="172">
        <v>3.6007195711135864E-2</v>
      </c>
      <c r="AL26" s="241">
        <v>2.8810661286115646E-2</v>
      </c>
      <c r="AM26" s="172">
        <v>7.4140474200248718E-2</v>
      </c>
      <c r="AN26" s="241">
        <v>4.6227239072322845E-2</v>
      </c>
      <c r="AO26" s="172">
        <v>4.9039408564567566E-2</v>
      </c>
      <c r="AP26" s="241">
        <v>2.8320850804448128E-2</v>
      </c>
      <c r="AQ26" s="172">
        <v>0.17746512591838837</v>
      </c>
      <c r="AR26" s="241">
        <v>0.10081480443477631</v>
      </c>
      <c r="AS26" s="172">
        <v>0.13656693696975708</v>
      </c>
      <c r="AT26" s="241">
        <v>6.0597188770771027E-2</v>
      </c>
      <c r="AU26" s="172">
        <v>1.2910946272313595E-2</v>
      </c>
      <c r="AV26" s="241">
        <v>1.2926294468343258E-2</v>
      </c>
      <c r="AW26" s="172">
        <v>0.30340605974197388</v>
      </c>
      <c r="AX26" s="241">
        <v>0.13238076865673065</v>
      </c>
      <c r="AY26" s="172">
        <v>8.2697309553623199E-2</v>
      </c>
      <c r="AZ26" s="241">
        <v>4.2962811887264252E-2</v>
      </c>
      <c r="BA26" s="172">
        <v>0.797812819480896</v>
      </c>
      <c r="BB26" s="241">
        <v>0.14023256301879883</v>
      </c>
      <c r="BC26" s="172">
        <v>1.7482386827468872</v>
      </c>
      <c r="BD26" s="241">
        <v>0.27535092830657959</v>
      </c>
      <c r="BE26" s="172">
        <v>2.0011184215545654</v>
      </c>
      <c r="BF26" s="241">
        <v>0.55051857233047485</v>
      </c>
      <c r="BG26" s="172">
        <v>1.7148739099502563</v>
      </c>
      <c r="BH26" s="241">
        <v>0.23733687400817871</v>
      </c>
      <c r="BI26" s="172">
        <v>1.0255783796310425</v>
      </c>
      <c r="BJ26" s="241">
        <v>0.20613673329353333</v>
      </c>
      <c r="BK26" s="172">
        <v>3.2121174335479736</v>
      </c>
      <c r="BL26" s="241">
        <v>0.26766163110733032</v>
      </c>
      <c r="BM26" s="172">
        <v>3.2521491050720215</v>
      </c>
      <c r="BN26" s="241">
        <v>0.33717560768127441</v>
      </c>
      <c r="BO26" s="172">
        <v>3.4414060115814209</v>
      </c>
      <c r="BP26" s="241">
        <v>0.50827538967132568</v>
      </c>
      <c r="BQ26" s="172">
        <v>2.5534703731536865</v>
      </c>
      <c r="BR26" s="241">
        <v>0.28110653162002563</v>
      </c>
      <c r="BS26" s="172">
        <v>2.6405491828918457</v>
      </c>
      <c r="BT26" s="241">
        <v>0.2801412045955658</v>
      </c>
      <c r="BU26" s="172">
        <v>0.42707076668739319</v>
      </c>
      <c r="BV26" s="241">
        <v>0.10388576239347458</v>
      </c>
      <c r="BW26" s="172">
        <v>0.45631670951843262</v>
      </c>
      <c r="BX26" s="241">
        <v>0.14470104873180389</v>
      </c>
      <c r="BY26" s="172">
        <v>0.41601938009262085</v>
      </c>
      <c r="BZ26" s="241">
        <v>0.11918995529413223</v>
      </c>
      <c r="CA26" s="172">
        <v>1.0623791217803955</v>
      </c>
      <c r="CB26" s="241">
        <v>0.24862401187419891</v>
      </c>
      <c r="CC26" s="172">
        <v>0.45905000000000001</v>
      </c>
      <c r="CD26" s="241">
        <v>0.13561000000000001</v>
      </c>
    </row>
    <row r="27" spans="2:82" x14ac:dyDescent="0.2">
      <c r="B27" s="27" t="s">
        <v>49</v>
      </c>
      <c r="C27" s="172">
        <v>12.950037002563477</v>
      </c>
      <c r="D27" s="241">
        <v>0.94187247753143311</v>
      </c>
      <c r="E27" s="172">
        <v>24.405525207519531</v>
      </c>
      <c r="F27" s="241">
        <v>2.391359806060791</v>
      </c>
      <c r="G27" s="172">
        <v>34.922962188720703</v>
      </c>
      <c r="H27" s="241">
        <v>1.3503298759460449</v>
      </c>
      <c r="I27" s="172">
        <v>40.840991973876953</v>
      </c>
      <c r="J27" s="241">
        <v>1.2907308340072632</v>
      </c>
      <c r="K27" s="172">
        <v>44.092758178710937</v>
      </c>
      <c r="L27" s="241">
        <v>1.381867527961731</v>
      </c>
      <c r="M27" s="172">
        <v>31.004634857177734</v>
      </c>
      <c r="N27" s="241">
        <v>1.0645343065261841</v>
      </c>
      <c r="O27" s="172">
        <v>30.943080902099609</v>
      </c>
      <c r="P27" s="241">
        <v>1.3009250164031982</v>
      </c>
      <c r="Q27" s="172">
        <v>31.058582305908203</v>
      </c>
      <c r="R27" s="241">
        <v>1.3514173030853271</v>
      </c>
      <c r="S27" s="172">
        <v>34.900848388671875</v>
      </c>
      <c r="T27" s="241">
        <v>1.3218095302581787</v>
      </c>
      <c r="U27" s="172">
        <v>35.1527099609375</v>
      </c>
      <c r="V27" s="241">
        <v>1.3122011423110962</v>
      </c>
      <c r="W27" s="172">
        <v>4.011845588684082</v>
      </c>
      <c r="X27" s="172">
        <v>0.38216677308082581</v>
      </c>
      <c r="Y27" s="172">
        <v>3.5295817852020264</v>
      </c>
      <c r="Z27" s="241">
        <v>0.43054133653640747</v>
      </c>
      <c r="AA27" s="172">
        <v>4.6918482780456543</v>
      </c>
      <c r="AB27" s="241">
        <v>0.6220812201499939</v>
      </c>
      <c r="AC27" s="172">
        <v>4.4706063270568848</v>
      </c>
      <c r="AD27" s="241">
        <v>0.44141760468482971</v>
      </c>
      <c r="AE27" s="172">
        <v>5.1280045509338379</v>
      </c>
      <c r="AF27" s="241">
        <v>0.5089728832244873</v>
      </c>
      <c r="AG27" s="172">
        <v>1.7563644647598267</v>
      </c>
      <c r="AH27" s="241">
        <v>0.24453927576541901</v>
      </c>
      <c r="AI27" s="172">
        <v>6.6062579154968262</v>
      </c>
      <c r="AJ27" s="241">
        <v>1.0771280527114868</v>
      </c>
      <c r="AK27" s="172">
        <v>0.45321792364120483</v>
      </c>
      <c r="AL27" s="241">
        <v>0.14128042757511139</v>
      </c>
      <c r="AM27" s="172">
        <v>3.7526705265045166</v>
      </c>
      <c r="AN27" s="241">
        <v>0.44256019592285156</v>
      </c>
      <c r="AO27" s="172">
        <v>4.289482593536377</v>
      </c>
      <c r="AP27" s="241">
        <v>0.5225595235824585</v>
      </c>
      <c r="AQ27" s="172">
        <v>0.4106563925743103</v>
      </c>
      <c r="AR27" s="241">
        <v>0.13827291131019592</v>
      </c>
      <c r="AS27" s="172">
        <v>0.41680788993835449</v>
      </c>
      <c r="AT27" s="241">
        <v>0.10283235460519791</v>
      </c>
      <c r="AU27" s="172">
        <v>0.42192375659942627</v>
      </c>
      <c r="AV27" s="241">
        <v>0.16264475882053375</v>
      </c>
      <c r="AW27" s="172">
        <v>0.86690604686737061</v>
      </c>
      <c r="AX27" s="241">
        <v>0.19316238164901733</v>
      </c>
      <c r="AY27" s="172">
        <v>1.04689621925354</v>
      </c>
      <c r="AZ27" s="241">
        <v>0.22755369544029236</v>
      </c>
      <c r="BA27" s="172">
        <v>0.26668459177017212</v>
      </c>
      <c r="BB27" s="241">
        <v>8.4594704210758209E-2</v>
      </c>
      <c r="BC27" s="172">
        <v>0.57614779472351074</v>
      </c>
      <c r="BD27" s="241">
        <v>0.14044639468193054</v>
      </c>
      <c r="BE27" s="172">
        <v>0.43882346153259277</v>
      </c>
      <c r="BF27" s="241">
        <v>0.11290943622589111</v>
      </c>
      <c r="BG27" s="172">
        <v>0.45611235499382019</v>
      </c>
      <c r="BH27" s="241">
        <v>0.12358631938695908</v>
      </c>
      <c r="BI27" s="172">
        <v>0.73478013277053833</v>
      </c>
      <c r="BJ27" s="241">
        <v>0.15093234181404114</v>
      </c>
      <c r="BK27" s="172">
        <v>2.6219968795776367</v>
      </c>
      <c r="BL27" s="241">
        <v>0.22566211223602295</v>
      </c>
      <c r="BM27" s="172">
        <v>4.8297786712646484</v>
      </c>
      <c r="BN27" s="241">
        <v>2.2502682209014893</v>
      </c>
      <c r="BO27" s="172">
        <v>1.715308666229248</v>
      </c>
      <c r="BP27" s="241">
        <v>0.21203699707984924</v>
      </c>
      <c r="BQ27" s="172">
        <v>1.5055221319198608</v>
      </c>
      <c r="BR27" s="241">
        <v>0.24782863259315491</v>
      </c>
      <c r="BS27" s="172">
        <v>1.6057207584381104</v>
      </c>
      <c r="BT27" s="241">
        <v>0.25515815615653992</v>
      </c>
      <c r="BU27" s="172">
        <v>5.3953695297241211</v>
      </c>
      <c r="BV27" s="241">
        <v>0.5642058253288269</v>
      </c>
      <c r="BW27" s="172">
        <v>1.4575368165969849</v>
      </c>
      <c r="BX27" s="241">
        <v>0.36646735668182373</v>
      </c>
      <c r="BY27" s="172">
        <v>6.610602855682373</v>
      </c>
      <c r="BZ27" s="241">
        <v>0.74815773963928223</v>
      </c>
      <c r="CA27" s="172">
        <v>1.0453853607177734</v>
      </c>
      <c r="CB27" s="241">
        <v>0.21767793595790863</v>
      </c>
      <c r="CC27" s="172">
        <v>0.54086000000000001</v>
      </c>
      <c r="CD27" s="241">
        <v>0.11556</v>
      </c>
    </row>
    <row r="28" spans="2:82" x14ac:dyDescent="0.2">
      <c r="B28" s="27" t="s">
        <v>48</v>
      </c>
      <c r="C28" s="172">
        <v>17.899694442749023</v>
      </c>
      <c r="D28" s="241">
        <v>1.8472135066986084</v>
      </c>
      <c r="E28" s="172">
        <v>33.860034942626953</v>
      </c>
      <c r="F28" s="241">
        <v>2.491034984588623</v>
      </c>
      <c r="G28" s="172">
        <v>44.991802215576172</v>
      </c>
      <c r="H28" s="241">
        <v>2.1646561622619629</v>
      </c>
      <c r="I28" s="172">
        <v>50.653179168701172</v>
      </c>
      <c r="J28" s="241">
        <v>1.5873399972915649</v>
      </c>
      <c r="K28" s="172">
        <v>51.997871398925781</v>
      </c>
      <c r="L28" s="241">
        <v>1.4557368755340576</v>
      </c>
      <c r="M28" s="172">
        <v>18.616735458374023</v>
      </c>
      <c r="N28" s="241">
        <v>1.4260202646255493</v>
      </c>
      <c r="O28" s="172">
        <v>21.547084808349609</v>
      </c>
      <c r="P28" s="241">
        <v>1.5691012144088745</v>
      </c>
      <c r="Q28" s="172">
        <v>20.756906509399414</v>
      </c>
      <c r="R28" s="241">
        <v>1.4228397607803345</v>
      </c>
      <c r="S28" s="172">
        <v>19.629768371582031</v>
      </c>
      <c r="T28" s="241">
        <v>1.3039419651031494</v>
      </c>
      <c r="U28" s="172">
        <v>23.099941253662109</v>
      </c>
      <c r="V28" s="241">
        <v>1.4264835119247437</v>
      </c>
      <c r="W28" s="172">
        <v>4.9369211196899414</v>
      </c>
      <c r="X28" s="172">
        <v>0.75386643409729004</v>
      </c>
      <c r="Y28" s="172">
        <v>5.7916007041931152</v>
      </c>
      <c r="Z28" s="241">
        <v>0.88656175136566162</v>
      </c>
      <c r="AA28" s="172">
        <v>7.3220014572143555</v>
      </c>
      <c r="AB28" s="241">
        <v>0.89410340785980225</v>
      </c>
      <c r="AC28" s="172">
        <v>5.9898266792297363</v>
      </c>
      <c r="AD28" s="241">
        <v>0.77742213010787964</v>
      </c>
      <c r="AE28" s="172">
        <v>4.4137730598449707</v>
      </c>
      <c r="AF28" s="241">
        <v>0.58785122632980347</v>
      </c>
      <c r="AG28" s="172">
        <v>2.8182841837406158E-2</v>
      </c>
      <c r="AH28" s="241">
        <v>2.2042671218514442E-2</v>
      </c>
      <c r="AI28" s="172">
        <v>9.6756897866725922E-2</v>
      </c>
      <c r="AJ28" s="241">
        <v>7.7064163982868195E-2</v>
      </c>
      <c r="AK28" s="172">
        <v>0.10075078904628754</v>
      </c>
      <c r="AL28" s="241">
        <v>7.1007214486598969E-2</v>
      </c>
      <c r="AM28" s="172">
        <v>9.5981068909168243E-2</v>
      </c>
      <c r="AN28" s="241">
        <v>6.8723984062671661E-2</v>
      </c>
      <c r="AO28" s="172">
        <v>7.6347187161445618E-2</v>
      </c>
      <c r="AP28" s="241">
        <v>7.6288796961307526E-2</v>
      </c>
      <c r="AQ28" s="172">
        <v>0.369413822889328</v>
      </c>
      <c r="AR28" s="241">
        <v>0.19853579998016357</v>
      </c>
      <c r="AS28" s="172">
        <v>5.4528728127479553E-2</v>
      </c>
      <c r="AT28" s="241">
        <v>3.0886350199580193E-2</v>
      </c>
      <c r="AU28" s="172">
        <v>0.56248080730438232</v>
      </c>
      <c r="AV28" s="241">
        <v>0.29980587959289551</v>
      </c>
      <c r="AW28" s="172">
        <v>0.23411242663860321</v>
      </c>
      <c r="AX28" s="241">
        <v>9.403325617313385E-2</v>
      </c>
      <c r="AY28" s="172">
        <v>0.37619322538375854</v>
      </c>
      <c r="AZ28" s="241">
        <v>0.14681717753410339</v>
      </c>
      <c r="BA28" s="172">
        <v>0.17379036545753479</v>
      </c>
      <c r="BB28" s="241">
        <v>6.5939322113990784E-2</v>
      </c>
      <c r="BC28" s="172">
        <v>0.28742688894271851</v>
      </c>
      <c r="BD28" s="241">
        <v>7.0190280675888062E-2</v>
      </c>
      <c r="BE28" s="172">
        <v>0.68866366147994995</v>
      </c>
      <c r="BF28" s="241">
        <v>0.20510438084602356</v>
      </c>
      <c r="BG28" s="172">
        <v>0.36084768176078796</v>
      </c>
      <c r="BH28" s="241">
        <v>7.6537728309631348E-2</v>
      </c>
      <c r="BI28" s="172">
        <v>0.35322436690330505</v>
      </c>
      <c r="BJ28" s="241">
        <v>9.0780504047870636E-2</v>
      </c>
      <c r="BK28" s="172">
        <v>1.898396372795105</v>
      </c>
      <c r="BL28" s="241">
        <v>0.29622086882591248</v>
      </c>
      <c r="BM28" s="172">
        <v>1.1904686689376831</v>
      </c>
      <c r="BN28" s="241">
        <v>0.19360838830471039</v>
      </c>
      <c r="BO28" s="172">
        <v>1.332282543182373</v>
      </c>
      <c r="BP28" s="241">
        <v>0.2616536021232605</v>
      </c>
      <c r="BQ28" s="172">
        <v>1.2318955659866333</v>
      </c>
      <c r="BR28" s="241">
        <v>0.1789160817861557</v>
      </c>
      <c r="BS28" s="172">
        <v>1.5537084341049194</v>
      </c>
      <c r="BT28" s="241">
        <v>0.18825842440128326</v>
      </c>
      <c r="BU28" s="172">
        <v>0.99909913539886475</v>
      </c>
      <c r="BV28" s="241">
        <v>0.48752719163894653</v>
      </c>
      <c r="BW28" s="172">
        <v>1.6087554693222046</v>
      </c>
      <c r="BX28" s="241">
        <v>0.74358421564102173</v>
      </c>
      <c r="BY28" s="172">
        <v>0.24376982450485229</v>
      </c>
      <c r="BZ28" s="241">
        <v>0.1074163019657135</v>
      </c>
      <c r="CA28" s="172">
        <v>0.2534048855304718</v>
      </c>
      <c r="CB28" s="241">
        <v>9.7460187971591949E-2</v>
      </c>
      <c r="CC28" s="172">
        <v>0.28725000000000001</v>
      </c>
      <c r="CD28" s="241">
        <v>0.10100000000000001</v>
      </c>
    </row>
    <row r="29" spans="2:82" x14ac:dyDescent="0.2">
      <c r="B29" s="27" t="s">
        <v>47</v>
      </c>
      <c r="C29" s="172">
        <v>27.379655838012695</v>
      </c>
      <c r="D29" s="241">
        <v>1.3542606830596924</v>
      </c>
      <c r="E29" s="172">
        <v>35.04278564453125</v>
      </c>
      <c r="F29" s="241">
        <v>1.5424197912216187</v>
      </c>
      <c r="G29" s="172">
        <v>43.950496673583984</v>
      </c>
      <c r="H29" s="241">
        <v>1.5036529302597046</v>
      </c>
      <c r="I29" s="172">
        <v>53.214179992675781</v>
      </c>
      <c r="J29" s="241">
        <v>1.4328516721725464</v>
      </c>
      <c r="K29" s="172">
        <v>52.407489776611328</v>
      </c>
      <c r="L29" s="241">
        <v>1.4181599617004395</v>
      </c>
      <c r="M29" s="172">
        <v>24.844982147216797</v>
      </c>
      <c r="N29" s="241">
        <v>1.2756562232971191</v>
      </c>
      <c r="O29" s="172">
        <v>28.885566711425781</v>
      </c>
      <c r="P29" s="241">
        <v>1.362928032875061</v>
      </c>
      <c r="Q29" s="172">
        <v>29.225536346435547</v>
      </c>
      <c r="R29" s="241">
        <v>1.3753244876861572</v>
      </c>
      <c r="S29" s="172">
        <v>25.517601013183594</v>
      </c>
      <c r="T29" s="241">
        <v>1.1706558465957642</v>
      </c>
      <c r="U29" s="172">
        <v>30.108060836791992</v>
      </c>
      <c r="V29" s="241">
        <v>1.2439019680023193</v>
      </c>
      <c r="W29" s="172">
        <v>6.3807821273803711</v>
      </c>
      <c r="X29" s="172">
        <v>0.59516310691833496</v>
      </c>
      <c r="Y29" s="172">
        <v>7.1169719696044922</v>
      </c>
      <c r="Z29" s="241">
        <v>0.62707972526550293</v>
      </c>
      <c r="AA29" s="172">
        <v>6.3171548843383789</v>
      </c>
      <c r="AB29" s="241">
        <v>0.71476483345031738</v>
      </c>
      <c r="AC29" s="172">
        <v>7.4635624885559082</v>
      </c>
      <c r="AD29" s="241">
        <v>0.62063688039779663</v>
      </c>
      <c r="AE29" s="172">
        <v>6.3284769058227539</v>
      </c>
      <c r="AF29" s="241">
        <v>0.51977282762527466</v>
      </c>
      <c r="AG29" s="172">
        <v>5.3575523197650909E-2</v>
      </c>
      <c r="AH29" s="241">
        <v>3.4946002066135406E-2</v>
      </c>
      <c r="AI29" s="172">
        <v>1.8741676583886147E-2</v>
      </c>
      <c r="AJ29" s="241">
        <v>1.878829300403595E-2</v>
      </c>
      <c r="AK29" s="172">
        <v>0.97554242610931396</v>
      </c>
      <c r="AL29" s="241">
        <v>0.2455231249332428</v>
      </c>
      <c r="AM29" s="172">
        <v>0.11398807168006897</v>
      </c>
      <c r="AN29" s="241">
        <v>8.7819688022136688E-2</v>
      </c>
      <c r="AO29" s="172">
        <v>4.23707515001297E-2</v>
      </c>
      <c r="AP29" s="241">
        <v>2.4986449629068375E-2</v>
      </c>
      <c r="AQ29" s="172">
        <v>0.66363054513931274</v>
      </c>
      <c r="AR29" s="241">
        <v>0.28003188967704773</v>
      </c>
      <c r="AS29" s="172">
        <v>0.41668438911437988</v>
      </c>
      <c r="AT29" s="241">
        <v>0.12415874749422073</v>
      </c>
      <c r="AU29" s="172">
        <v>0.33829295635223389</v>
      </c>
      <c r="AV29" s="241">
        <v>0.13929329812526703</v>
      </c>
      <c r="AW29" s="172">
        <v>0.45132333040237427</v>
      </c>
      <c r="AX29" s="241">
        <v>0.15096992254257202</v>
      </c>
      <c r="AY29" s="172">
        <v>0.6304316520690918</v>
      </c>
      <c r="AZ29" s="241">
        <v>0.15372221171855927</v>
      </c>
      <c r="BA29" s="172">
        <v>0.57874095439910889</v>
      </c>
      <c r="BB29" s="241">
        <v>0.1344456672668457</v>
      </c>
      <c r="BC29" s="172">
        <v>0.55666649341583252</v>
      </c>
      <c r="BD29" s="241">
        <v>9.1830305755138397E-2</v>
      </c>
      <c r="BE29" s="172">
        <v>0.34529805183410645</v>
      </c>
      <c r="BF29" s="241">
        <v>8.3656981587409973E-2</v>
      </c>
      <c r="BG29" s="172">
        <v>0.9708712100982666</v>
      </c>
      <c r="BH29" s="241">
        <v>0.16046349704265594</v>
      </c>
      <c r="BI29" s="172">
        <v>0.7166094183921814</v>
      </c>
      <c r="BJ29" s="241">
        <v>0.19873343408107758</v>
      </c>
      <c r="BK29" s="172">
        <v>2.1853234767913818</v>
      </c>
      <c r="BL29" s="241">
        <v>0.23223456740379333</v>
      </c>
      <c r="BM29" s="172">
        <v>1.9651670455932617</v>
      </c>
      <c r="BN29" s="241">
        <v>0.27114039659500122</v>
      </c>
      <c r="BO29" s="172">
        <v>1.3913227319717407</v>
      </c>
      <c r="BP29" s="241">
        <v>0.25863897800445557</v>
      </c>
      <c r="BQ29" s="172">
        <v>1.4533874988555908</v>
      </c>
      <c r="BR29" s="241">
        <v>0.15848377346992493</v>
      </c>
      <c r="BS29" s="172">
        <v>1.4648174047470093</v>
      </c>
      <c r="BT29" s="241">
        <v>0.18866297602653503</v>
      </c>
      <c r="BU29" s="172">
        <v>0.53985452651977539</v>
      </c>
      <c r="BV29" s="241">
        <v>0.21818222105503082</v>
      </c>
      <c r="BW29" s="172">
        <v>0.33331432938575745</v>
      </c>
      <c r="BX29" s="241">
        <v>0.102176234126091</v>
      </c>
      <c r="BY29" s="172">
        <v>0.16284188628196716</v>
      </c>
      <c r="BZ29" s="241">
        <v>6.299293041229248E-2</v>
      </c>
      <c r="CA29" s="172">
        <v>0.1954682469367981</v>
      </c>
      <c r="CB29" s="241">
        <v>9.89946648478508E-2</v>
      </c>
      <c r="CC29" s="172">
        <v>0.49711</v>
      </c>
      <c r="CD29" s="241">
        <v>0.19175999999999999</v>
      </c>
    </row>
    <row r="30" spans="2:82" x14ac:dyDescent="0.2">
      <c r="B30" s="27" t="s">
        <v>46</v>
      </c>
      <c r="C30" s="172">
        <v>30.020444869995117</v>
      </c>
      <c r="D30" s="241">
        <v>1.7771588563919067</v>
      </c>
      <c r="E30" s="172">
        <v>42.233867645263672</v>
      </c>
      <c r="F30" s="241">
        <v>1.7982181310653687</v>
      </c>
      <c r="G30" s="172">
        <v>48.701622009277344</v>
      </c>
      <c r="H30" s="241">
        <v>1.5489908456802368</v>
      </c>
      <c r="I30" s="172">
        <v>45.618881225585937</v>
      </c>
      <c r="J30" s="241">
        <v>1.4141488075256348</v>
      </c>
      <c r="K30" s="172">
        <v>47.746177673339844</v>
      </c>
      <c r="L30" s="241">
        <v>1.7497999668121338</v>
      </c>
      <c r="M30" s="172">
        <v>28.118757247924805</v>
      </c>
      <c r="N30" s="241">
        <v>1.3912496566772461</v>
      </c>
      <c r="O30" s="172">
        <v>27.629188537597656</v>
      </c>
      <c r="P30" s="241">
        <v>1.4946584701538086</v>
      </c>
      <c r="Q30" s="172">
        <v>28.145536422729492</v>
      </c>
      <c r="R30" s="241">
        <v>1.3445347547531128</v>
      </c>
      <c r="S30" s="172">
        <v>33.076332092285156</v>
      </c>
      <c r="T30" s="241">
        <v>1.3200470209121704</v>
      </c>
      <c r="U30" s="172">
        <v>33.921363830566406</v>
      </c>
      <c r="V30" s="241">
        <v>1.643978476524353</v>
      </c>
      <c r="W30" s="172">
        <v>10.19735050201416</v>
      </c>
      <c r="X30" s="172">
        <v>0.80782520771026611</v>
      </c>
      <c r="Y30" s="172">
        <v>11.183501243591309</v>
      </c>
      <c r="Z30" s="241">
        <v>0.87855178117752075</v>
      </c>
      <c r="AA30" s="172">
        <v>10.383825302124023</v>
      </c>
      <c r="AB30" s="241">
        <v>0.8068268895149231</v>
      </c>
      <c r="AC30" s="172">
        <v>13.062315940856934</v>
      </c>
      <c r="AD30" s="241">
        <v>0.97346955537796021</v>
      </c>
      <c r="AE30" s="172">
        <v>9.8685617446899414</v>
      </c>
      <c r="AF30" s="241">
        <v>0.81134599447250366</v>
      </c>
      <c r="AG30" s="172">
        <v>3.2805532217025757E-2</v>
      </c>
      <c r="AH30" s="241">
        <v>2.3343442007899284E-2</v>
      </c>
      <c r="AI30" s="172">
        <v>0.58434855937957764</v>
      </c>
      <c r="AJ30" s="241">
        <v>0.20723061263561249</v>
      </c>
      <c r="AK30" s="172">
        <v>0.3770117461681366</v>
      </c>
      <c r="AL30" s="241">
        <v>0.11619977653026581</v>
      </c>
      <c r="AM30" s="172">
        <v>0.18601623177528381</v>
      </c>
      <c r="AN30" s="241">
        <v>7.1222536265850067E-2</v>
      </c>
      <c r="AO30" s="172">
        <v>0.14702749252319336</v>
      </c>
      <c r="AP30" s="241">
        <v>7.3238164186477661E-2</v>
      </c>
      <c r="AQ30" s="172">
        <v>0.43126583099365234</v>
      </c>
      <c r="AR30" s="241">
        <v>0.29494249820709229</v>
      </c>
      <c r="AS30" s="172">
        <v>0.71741181612014771</v>
      </c>
      <c r="AT30" s="241">
        <v>0.31927210092544556</v>
      </c>
      <c r="AU30" s="172">
        <v>0.62290394306182861</v>
      </c>
      <c r="AV30" s="241">
        <v>0.21198469400405884</v>
      </c>
      <c r="AW30" s="172">
        <v>0.29240590333938599</v>
      </c>
      <c r="AX30" s="241">
        <v>0.13946759700775146</v>
      </c>
      <c r="AY30" s="172">
        <v>0.46798163652420044</v>
      </c>
      <c r="AZ30" s="241">
        <v>0.1482943594455719</v>
      </c>
      <c r="BA30" s="172">
        <v>0.3488290011882782</v>
      </c>
      <c r="BB30" s="241">
        <v>0.12334053218364716</v>
      </c>
      <c r="BC30" s="172">
        <v>0.61348980665206909</v>
      </c>
      <c r="BD30" s="241">
        <v>0.12882205843925476</v>
      </c>
      <c r="BE30" s="172">
        <v>0.60758942365646362</v>
      </c>
      <c r="BF30" s="241">
        <v>0.11421841382980347</v>
      </c>
      <c r="BG30" s="172">
        <v>0.79717683792114258</v>
      </c>
      <c r="BH30" s="241">
        <v>0.12719963490962982</v>
      </c>
      <c r="BI30" s="172">
        <v>0.54668360948562622</v>
      </c>
      <c r="BJ30" s="241">
        <v>0.12779739499092102</v>
      </c>
      <c r="BK30" s="172">
        <v>1.8765890598297119</v>
      </c>
      <c r="BL30" s="241">
        <v>0.26622843742370605</v>
      </c>
      <c r="BM30" s="172">
        <v>1.3690990209579468</v>
      </c>
      <c r="BN30" s="241">
        <v>0.16642485558986664</v>
      </c>
      <c r="BO30" s="172">
        <v>1.5138974189758301</v>
      </c>
      <c r="BP30" s="241">
        <v>0.22102445363998413</v>
      </c>
      <c r="BQ30" s="172">
        <v>1.0846941471099854</v>
      </c>
      <c r="BR30" s="241">
        <v>0.18374831974506378</v>
      </c>
      <c r="BS30" s="172">
        <v>1.1147588491439819</v>
      </c>
      <c r="BT30" s="241">
        <v>0.17579434812068939</v>
      </c>
      <c r="BU30" s="172">
        <v>0.33341321349143982</v>
      </c>
      <c r="BV30" s="241">
        <v>9.9951334297657013E-2</v>
      </c>
      <c r="BW30" s="172">
        <v>0.3459286093711853</v>
      </c>
      <c r="BX30" s="241">
        <v>0.10600420832633972</v>
      </c>
      <c r="BY30" s="172">
        <v>0.45943465828895569</v>
      </c>
      <c r="BZ30" s="241">
        <v>0.15623104572296143</v>
      </c>
      <c r="CA30" s="172">
        <v>0.49068507552146912</v>
      </c>
      <c r="CB30" s="241">
        <v>0.17815564572811127</v>
      </c>
      <c r="CC30" s="172">
        <v>0.41650000000000004</v>
      </c>
      <c r="CD30" s="241">
        <v>0.15811</v>
      </c>
    </row>
    <row r="31" spans="2:82" x14ac:dyDescent="0.2">
      <c r="B31" s="27" t="s">
        <v>45</v>
      </c>
      <c r="C31" s="172">
        <v>9.9265031814575195</v>
      </c>
      <c r="D31" s="241">
        <v>0.95165914297103882</v>
      </c>
      <c r="E31" s="172">
        <v>17.683134078979492</v>
      </c>
      <c r="F31" s="241">
        <v>1.2936000823974609</v>
      </c>
      <c r="G31" s="172">
        <v>21.740194320678711</v>
      </c>
      <c r="H31" s="241">
        <v>1.4393174648284912</v>
      </c>
      <c r="I31" s="172">
        <v>21.262744903564453</v>
      </c>
      <c r="J31" s="241">
        <v>1.1913249492645264</v>
      </c>
      <c r="K31" s="172">
        <v>22.530029296875</v>
      </c>
      <c r="L31" s="241">
        <v>1.1027048826217651</v>
      </c>
      <c r="M31" s="172">
        <v>53.501785278320313</v>
      </c>
      <c r="N31" s="241">
        <v>1.3774425983428955</v>
      </c>
      <c r="O31" s="172">
        <v>55.587165832519531</v>
      </c>
      <c r="P31" s="241">
        <v>1.402656078338623</v>
      </c>
      <c r="Q31" s="172">
        <v>57.311302185058594</v>
      </c>
      <c r="R31" s="241">
        <v>1.5069011449813843</v>
      </c>
      <c r="S31" s="172">
        <v>61.423648834228516</v>
      </c>
      <c r="T31" s="241">
        <v>1.3121836185455322</v>
      </c>
      <c r="U31" s="172">
        <v>59.862232208251953</v>
      </c>
      <c r="V31" s="241">
        <v>1.2955154180526733</v>
      </c>
      <c r="W31" s="172">
        <v>3.5724408626556396</v>
      </c>
      <c r="X31" s="172">
        <v>0.49898815155029297</v>
      </c>
      <c r="Y31" s="172">
        <v>2.8708555698394775</v>
      </c>
      <c r="Z31" s="241">
        <v>0.45718193054199219</v>
      </c>
      <c r="AA31" s="172">
        <v>3.3064589500427246</v>
      </c>
      <c r="AB31" s="241">
        <v>0.47086453437805176</v>
      </c>
      <c r="AC31" s="172">
        <v>2.4615833759307861</v>
      </c>
      <c r="AD31" s="241">
        <v>0.37048467993736267</v>
      </c>
      <c r="AE31" s="172">
        <v>2.9260790348052979</v>
      </c>
      <c r="AF31" s="241">
        <v>0.41339695453643799</v>
      </c>
      <c r="AG31" s="172">
        <v>0.79749405384063721</v>
      </c>
      <c r="AH31" s="241">
        <v>0.1494985967874527</v>
      </c>
      <c r="AI31" s="172">
        <v>1.5104793310165405</v>
      </c>
      <c r="AJ31" s="241">
        <v>0.28973156213760376</v>
      </c>
      <c r="AK31" s="172">
        <v>1.1451289653778076</v>
      </c>
      <c r="AL31" s="241">
        <v>0.24545674026012421</v>
      </c>
      <c r="AM31" s="172">
        <v>1.2035700082778931</v>
      </c>
      <c r="AN31" s="241">
        <v>0.22208064794540405</v>
      </c>
      <c r="AO31" s="172">
        <v>0.89644342660903931</v>
      </c>
      <c r="AP31" s="241">
        <v>0.19258539378643036</v>
      </c>
      <c r="AQ31" s="172">
        <v>0.53281533718109131</v>
      </c>
      <c r="AR31" s="241">
        <v>0.22033196687698364</v>
      </c>
      <c r="AS31" s="172">
        <v>0.50116115808486938</v>
      </c>
      <c r="AT31" s="241">
        <v>0.22752133011817932</v>
      </c>
      <c r="AU31" s="172">
        <v>0.42047914862632751</v>
      </c>
      <c r="AV31" s="241">
        <v>0.20053756237030029</v>
      </c>
      <c r="AW31" s="172">
        <v>0.16585926711559296</v>
      </c>
      <c r="AX31" s="241">
        <v>8.9208714663982391E-2</v>
      </c>
      <c r="AY31" s="172">
        <v>0.48319050669670105</v>
      </c>
      <c r="AZ31" s="241">
        <v>0.2593415379524231</v>
      </c>
      <c r="BA31" s="172">
        <v>3.2110295295715332</v>
      </c>
      <c r="BB31" s="241">
        <v>0.4252055287361145</v>
      </c>
      <c r="BC31" s="172">
        <v>3.2079219818115234</v>
      </c>
      <c r="BD31" s="241">
        <v>0.48485764861106873</v>
      </c>
      <c r="BE31" s="172">
        <v>3.418560266494751</v>
      </c>
      <c r="BF31" s="241">
        <v>0.54580128192901611</v>
      </c>
      <c r="BG31" s="172">
        <v>2.6898713111877441</v>
      </c>
      <c r="BH31" s="241">
        <v>0.37586599588394165</v>
      </c>
      <c r="BI31" s="172">
        <v>2.1256594657897949</v>
      </c>
      <c r="BJ31" s="241">
        <v>0.33884519338607788</v>
      </c>
      <c r="BK31" s="172">
        <v>3.7710263729095459</v>
      </c>
      <c r="BL31" s="241">
        <v>0.38915428519248962</v>
      </c>
      <c r="BM31" s="172">
        <v>3.8005568981170654</v>
      </c>
      <c r="BN31" s="241">
        <v>0.70875948667526245</v>
      </c>
      <c r="BO31" s="172">
        <v>2.8952136039733887</v>
      </c>
      <c r="BP31" s="241">
        <v>0.34237688779830933</v>
      </c>
      <c r="BQ31" s="172">
        <v>2.7362699508666992</v>
      </c>
      <c r="BR31" s="241">
        <v>0.309527188539505</v>
      </c>
      <c r="BS31" s="172">
        <v>2.6512336730957031</v>
      </c>
      <c r="BT31" s="241">
        <v>0.28665134310722351</v>
      </c>
      <c r="BU31" s="172">
        <v>4.5722188949584961</v>
      </c>
      <c r="BV31" s="241">
        <v>0.53312796354293823</v>
      </c>
      <c r="BW31" s="172">
        <v>4.224151611328125</v>
      </c>
      <c r="BX31" s="241">
        <v>0.65204709768295288</v>
      </c>
      <c r="BY31" s="172">
        <v>3.544431209564209</v>
      </c>
      <c r="BZ31" s="241">
        <v>0.492095947265625</v>
      </c>
      <c r="CA31" s="172">
        <v>3.3804905414581299</v>
      </c>
      <c r="CB31" s="241">
        <v>0.42637363076210022</v>
      </c>
      <c r="CC31" s="172">
        <v>3.2823699999999998</v>
      </c>
      <c r="CD31" s="241">
        <v>0.44187000000000004</v>
      </c>
    </row>
    <row r="32" spans="2:82" x14ac:dyDescent="0.2">
      <c r="B32" s="27" t="s">
        <v>44</v>
      </c>
      <c r="C32" s="172">
        <v>24.459218978881836</v>
      </c>
      <c r="D32" s="241">
        <v>2.6467165946960449</v>
      </c>
      <c r="E32" s="172">
        <v>42.218101501464844</v>
      </c>
      <c r="F32" s="241">
        <v>2.5120968818664551</v>
      </c>
      <c r="G32" s="172">
        <v>59.761322021484375</v>
      </c>
      <c r="H32" s="241">
        <v>1.9042631387710571</v>
      </c>
      <c r="I32" s="172">
        <v>62.971096038818359</v>
      </c>
      <c r="J32" s="241">
        <v>1.5456974506378174</v>
      </c>
      <c r="K32" s="172">
        <v>68.939674377441406</v>
      </c>
      <c r="L32" s="241">
        <v>1.5777734518051147</v>
      </c>
      <c r="M32" s="172">
        <v>11.701742172241211</v>
      </c>
      <c r="N32" s="241">
        <v>1.2683610916137695</v>
      </c>
      <c r="O32" s="172">
        <v>11.10642147064209</v>
      </c>
      <c r="P32" s="241">
        <v>1.0861867666244507</v>
      </c>
      <c r="Q32" s="172">
        <v>12.378667831420898</v>
      </c>
      <c r="R32" s="241">
        <v>1.2979602813720703</v>
      </c>
      <c r="S32" s="172">
        <v>10.955747604370117</v>
      </c>
      <c r="T32" s="241">
        <v>0.87789559364318848</v>
      </c>
      <c r="U32" s="172">
        <v>10.441134452819824</v>
      </c>
      <c r="V32" s="241">
        <v>1.0547729730606079</v>
      </c>
      <c r="W32" s="172">
        <v>6.9100565910339355</v>
      </c>
      <c r="X32" s="172">
        <v>0.79259490966796875</v>
      </c>
      <c r="Y32" s="172">
        <v>7.0014662742614746</v>
      </c>
      <c r="Z32" s="241">
        <v>0.86329078674316406</v>
      </c>
      <c r="AA32" s="172">
        <v>7.3065667152404785</v>
      </c>
      <c r="AB32" s="241">
        <v>0.86167705059051514</v>
      </c>
      <c r="AC32" s="172">
        <v>6.4288959503173828</v>
      </c>
      <c r="AD32" s="241">
        <v>0.65165209770202637</v>
      </c>
      <c r="AE32" s="172">
        <v>5.7024493217468262</v>
      </c>
      <c r="AF32" s="241">
        <v>0.63162797689437866</v>
      </c>
      <c r="AG32" s="172">
        <v>9.0928710997104645E-2</v>
      </c>
      <c r="AH32" s="241">
        <v>5.5540651082992554E-2</v>
      </c>
      <c r="AI32" s="172">
        <v>0.4005696177482605</v>
      </c>
      <c r="AJ32" s="241">
        <v>0.15441693365573883</v>
      </c>
      <c r="AK32" s="172">
        <v>0.2197042852640152</v>
      </c>
      <c r="AL32" s="241">
        <v>0.10957767069339752</v>
      </c>
      <c r="AM32" s="172">
        <v>0.36291122436523438</v>
      </c>
      <c r="AN32" s="241">
        <v>0.17839771509170532</v>
      </c>
      <c r="AO32" s="172">
        <v>0</v>
      </c>
      <c r="AP32" s="241">
        <v>0</v>
      </c>
      <c r="AQ32" s="172">
        <v>0.67164921760559082</v>
      </c>
      <c r="AR32" s="241">
        <v>0.1519220769405365</v>
      </c>
      <c r="AS32" s="172">
        <v>1.1453064680099487</v>
      </c>
      <c r="AT32" s="241">
        <v>0.36171874403953552</v>
      </c>
      <c r="AU32" s="172">
        <v>1.4465985298156738</v>
      </c>
      <c r="AV32" s="241">
        <v>0.40736761689186096</v>
      </c>
      <c r="AW32" s="172">
        <v>1.4719750881195068</v>
      </c>
      <c r="AX32" s="241">
        <v>0.39397287368774414</v>
      </c>
      <c r="AY32" s="172">
        <v>1.0745081901550293</v>
      </c>
      <c r="AZ32" s="241">
        <v>0.36757305264472961</v>
      </c>
      <c r="BA32" s="172">
        <v>7.1897722780704498E-2</v>
      </c>
      <c r="BB32" s="241">
        <v>2.0257420837879181E-2</v>
      </c>
      <c r="BC32" s="172">
        <v>7.9210862517356873E-2</v>
      </c>
      <c r="BD32" s="241">
        <v>4.3143104761838913E-2</v>
      </c>
      <c r="BE32" s="172">
        <v>0.5572744607925415</v>
      </c>
      <c r="BF32" s="241">
        <v>0.16174356639385223</v>
      </c>
      <c r="BG32" s="172">
        <v>0.26436841487884521</v>
      </c>
      <c r="BH32" s="241">
        <v>7.9420730471611023E-2</v>
      </c>
      <c r="BI32" s="172">
        <v>0.1784418523311615</v>
      </c>
      <c r="BJ32" s="241">
        <v>5.7873740792274475E-2</v>
      </c>
      <c r="BK32" s="172">
        <v>1.4638891220092773</v>
      </c>
      <c r="BL32" s="241">
        <v>0.23868821561336517</v>
      </c>
      <c r="BM32" s="172">
        <v>1.22696852684021</v>
      </c>
      <c r="BN32" s="241">
        <v>0.19544701278209686</v>
      </c>
      <c r="BO32" s="172">
        <v>1.0514564514160156</v>
      </c>
      <c r="BP32" s="241">
        <v>0.21065768599510193</v>
      </c>
      <c r="BQ32" s="172">
        <v>0.89495706558227539</v>
      </c>
      <c r="BR32" s="241">
        <v>0.15976393222808838</v>
      </c>
      <c r="BS32" s="172">
        <v>0.74074256420135498</v>
      </c>
      <c r="BT32" s="241">
        <v>0.15092536807060242</v>
      </c>
      <c r="BU32" s="172">
        <v>0.12783567607402802</v>
      </c>
      <c r="BV32" s="241">
        <v>7.4635937809944153E-2</v>
      </c>
      <c r="BW32" s="172">
        <v>7.2425045073032379E-2</v>
      </c>
      <c r="BX32" s="241">
        <v>5.1120024174451828E-2</v>
      </c>
      <c r="BY32" s="172">
        <v>0.10275424271821976</v>
      </c>
      <c r="BZ32" s="241">
        <v>6.6004335880279541E-2</v>
      </c>
      <c r="CA32" s="172">
        <v>0.43565893173217773</v>
      </c>
      <c r="CB32" s="241">
        <v>0.29362604022026062</v>
      </c>
      <c r="CC32" s="172">
        <v>9.5410000000000009E-2</v>
      </c>
      <c r="CD32" s="241">
        <v>5.1900000000000002E-2</v>
      </c>
    </row>
    <row r="33" spans="2:82" x14ac:dyDescent="0.2">
      <c r="B33" s="27" t="s">
        <v>43</v>
      </c>
      <c r="C33" s="172">
        <v>18.533042907714844</v>
      </c>
      <c r="D33" s="241">
        <v>1.6951220035552979</v>
      </c>
      <c r="E33" s="172">
        <v>31.694063186645508</v>
      </c>
      <c r="F33" s="241">
        <v>1.9352482557296753</v>
      </c>
      <c r="G33" s="172">
        <v>48.214565277099609</v>
      </c>
      <c r="H33" s="241">
        <v>1.5923553705215454</v>
      </c>
      <c r="I33" s="172">
        <v>57.773303985595703</v>
      </c>
      <c r="J33" s="241">
        <v>1.3013484477996826</v>
      </c>
      <c r="K33" s="172">
        <v>57.338005065917969</v>
      </c>
      <c r="L33" s="241">
        <v>1.4710879325866699</v>
      </c>
      <c r="M33" s="172">
        <v>18.230789184570313</v>
      </c>
      <c r="N33" s="241">
        <v>1.1330623626708984</v>
      </c>
      <c r="O33" s="172">
        <v>22.438215255737305</v>
      </c>
      <c r="P33" s="241">
        <v>1.2777656316757202</v>
      </c>
      <c r="Q33" s="172">
        <v>19.001379013061523</v>
      </c>
      <c r="R33" s="241">
        <v>1.3630510568618774</v>
      </c>
      <c r="S33" s="172">
        <v>18.468816757202148</v>
      </c>
      <c r="T33" s="241">
        <v>0.99763029813766479</v>
      </c>
      <c r="U33" s="172">
        <v>21.265684127807617</v>
      </c>
      <c r="V33" s="241">
        <v>1.1173943281173706</v>
      </c>
      <c r="W33" s="172">
        <v>2.4572350978851318</v>
      </c>
      <c r="X33" s="172">
        <v>0.36949881911277771</v>
      </c>
      <c r="Y33" s="172">
        <v>2.0038185119628906</v>
      </c>
      <c r="Z33" s="241">
        <v>0.33292436599731445</v>
      </c>
      <c r="AA33" s="172">
        <v>2.2177767753601074</v>
      </c>
      <c r="AB33" s="241">
        <v>0.40137484669685364</v>
      </c>
      <c r="AC33" s="172">
        <v>2.2595062255859375</v>
      </c>
      <c r="AD33" s="241">
        <v>0.29371389746665955</v>
      </c>
      <c r="AE33" s="172">
        <v>3.4842989444732666</v>
      </c>
      <c r="AF33" s="241">
        <v>0.47063621878623962</v>
      </c>
      <c r="AG33" s="172">
        <v>2.0170862674713135</v>
      </c>
      <c r="AH33" s="241">
        <v>0.40308839082717896</v>
      </c>
      <c r="AI33" s="172">
        <v>2.699669361114502</v>
      </c>
      <c r="AJ33" s="241">
        <v>0.59230190515518188</v>
      </c>
      <c r="AK33" s="172">
        <v>1.4090622663497925</v>
      </c>
      <c r="AL33" s="241">
        <v>0.31371951103210449</v>
      </c>
      <c r="AM33" s="172">
        <v>2.0776724815368652</v>
      </c>
      <c r="AN33" s="241">
        <v>0.31981909275054932</v>
      </c>
      <c r="AO33" s="172">
        <v>2.5499529838562012</v>
      </c>
      <c r="AP33" s="241">
        <v>0.32554683089256287</v>
      </c>
      <c r="AQ33" s="172">
        <v>0.28591299057006836</v>
      </c>
      <c r="AR33" s="241">
        <v>8.1312134861946106E-2</v>
      </c>
      <c r="AS33" s="172">
        <v>0.68689090013504028</v>
      </c>
      <c r="AT33" s="241">
        <v>0.4205300509929657</v>
      </c>
      <c r="AU33" s="172">
        <v>0.48507583141326904</v>
      </c>
      <c r="AV33" s="241">
        <v>0.20941066741943359</v>
      </c>
      <c r="AW33" s="172">
        <v>0.44790074229240417</v>
      </c>
      <c r="AX33" s="241">
        <v>0.15333826839923859</v>
      </c>
      <c r="AY33" s="172">
        <v>0.47264164686203003</v>
      </c>
      <c r="AZ33" s="241">
        <v>0.14282898604869843</v>
      </c>
      <c r="BA33" s="172">
        <v>0.18949377536773682</v>
      </c>
      <c r="BB33" s="241">
        <v>6.126471608877182E-2</v>
      </c>
      <c r="BC33" s="172">
        <v>0.22066673636436462</v>
      </c>
      <c r="BD33" s="241">
        <v>5.772826075553894E-2</v>
      </c>
      <c r="BE33" s="172">
        <v>0.8697085976600647</v>
      </c>
      <c r="BF33" s="241">
        <v>0.27244234085083008</v>
      </c>
      <c r="BG33" s="172">
        <v>0.72572141885757446</v>
      </c>
      <c r="BH33" s="241">
        <v>0.16642002761363983</v>
      </c>
      <c r="BI33" s="172">
        <v>0.58080154657363892</v>
      </c>
      <c r="BJ33" s="241">
        <v>0.12701256573200226</v>
      </c>
      <c r="BK33" s="172">
        <v>1.7886240482330322</v>
      </c>
      <c r="BL33" s="241">
        <v>0.25223627686500549</v>
      </c>
      <c r="BM33" s="172">
        <v>1.5217487812042236</v>
      </c>
      <c r="BN33" s="241">
        <v>0.22649011015892029</v>
      </c>
      <c r="BO33" s="172">
        <v>1.5887027978897095</v>
      </c>
      <c r="BP33" s="241">
        <v>0.28374245762825012</v>
      </c>
      <c r="BQ33" s="172">
        <v>1.5966620445251465</v>
      </c>
      <c r="BR33" s="241">
        <v>0.2424304187297821</v>
      </c>
      <c r="BS33" s="172">
        <v>1.7902666330337524</v>
      </c>
      <c r="BT33" s="241">
        <v>0.2264215350151062</v>
      </c>
      <c r="BU33" s="172">
        <v>0.922035813331604</v>
      </c>
      <c r="BV33" s="241">
        <v>0.21078440546989441</v>
      </c>
      <c r="BW33" s="172">
        <v>0.75503426790237427</v>
      </c>
      <c r="BX33" s="241">
        <v>0.18859696388244629</v>
      </c>
      <c r="BY33" s="172">
        <v>0.40574544668197632</v>
      </c>
      <c r="BZ33" s="241">
        <v>0.12955336272716522</v>
      </c>
      <c r="CA33" s="172">
        <v>0.73951303958892822</v>
      </c>
      <c r="CB33" s="241">
        <v>0.15240707993507385</v>
      </c>
      <c r="CC33" s="172">
        <v>0.64534000000000002</v>
      </c>
      <c r="CD33" s="241">
        <v>0.12645000000000001</v>
      </c>
    </row>
    <row r="34" spans="2:82" x14ac:dyDescent="0.2">
      <c r="B34" s="27" t="s">
        <v>42</v>
      </c>
      <c r="C34" s="172">
        <v>24.363763809204102</v>
      </c>
      <c r="D34" s="241">
        <v>1.393121600151062</v>
      </c>
      <c r="E34" s="172">
        <v>37.073471069335937</v>
      </c>
      <c r="F34" s="241">
        <v>1.6666773557662964</v>
      </c>
      <c r="G34" s="172">
        <v>43.590381622314453</v>
      </c>
      <c r="H34" s="241">
        <v>1.5587817430496216</v>
      </c>
      <c r="I34" s="172">
        <v>43.066505432128906</v>
      </c>
      <c r="J34" s="241">
        <v>1.5174423456192017</v>
      </c>
      <c r="K34" s="172">
        <v>43.669898986816406</v>
      </c>
      <c r="L34" s="241">
        <v>1.3753544092178345</v>
      </c>
      <c r="M34" s="172">
        <v>40.952033996582031</v>
      </c>
      <c r="N34" s="241">
        <v>1.257660984992981</v>
      </c>
      <c r="O34" s="172">
        <v>36.372188568115234</v>
      </c>
      <c r="P34" s="241">
        <v>1.7033872604370117</v>
      </c>
      <c r="Q34" s="172">
        <v>39.329601287841797</v>
      </c>
      <c r="R34" s="241">
        <v>1.6368362903594971</v>
      </c>
      <c r="S34" s="172">
        <v>40.980567932128906</v>
      </c>
      <c r="T34" s="241">
        <v>1.2851563692092896</v>
      </c>
      <c r="U34" s="172">
        <v>46.023670196533203</v>
      </c>
      <c r="V34" s="241">
        <v>1.4167791604995728</v>
      </c>
      <c r="W34" s="172">
        <v>4.8202171325683594</v>
      </c>
      <c r="X34" s="172">
        <v>0.52268797159194946</v>
      </c>
      <c r="Y34" s="172">
        <v>3.9774234294891357</v>
      </c>
      <c r="Z34" s="241">
        <v>0.5889739990234375</v>
      </c>
      <c r="AA34" s="172">
        <v>4.2113103866577148</v>
      </c>
      <c r="AB34" s="241">
        <v>0.46489799022674561</v>
      </c>
      <c r="AC34" s="172">
        <v>4.20404052734375</v>
      </c>
      <c r="AD34" s="241">
        <v>0.45990589261054993</v>
      </c>
      <c r="AE34" s="172">
        <v>4.0573740005493164</v>
      </c>
      <c r="AF34" s="241">
        <v>0.50438559055328369</v>
      </c>
      <c r="AG34" s="172">
        <v>0.17368185520172119</v>
      </c>
      <c r="AH34" s="241">
        <v>7.5948089361190796E-2</v>
      </c>
      <c r="AI34" s="172">
        <v>0.33376902341842651</v>
      </c>
      <c r="AJ34" s="241">
        <v>0.13897846639156342</v>
      </c>
      <c r="AK34" s="172">
        <v>6.5543249249458313E-2</v>
      </c>
      <c r="AL34" s="241">
        <v>4.777107760310173E-2</v>
      </c>
      <c r="AM34" s="172">
        <v>6.4134404063224792E-2</v>
      </c>
      <c r="AN34" s="241">
        <v>6.4200565218925476E-2</v>
      </c>
      <c r="AO34" s="172">
        <v>8.3564847707748413E-2</v>
      </c>
      <c r="AP34" s="241">
        <v>4.2388580739498138E-2</v>
      </c>
      <c r="AQ34" s="172">
        <v>0.24986006319522858</v>
      </c>
      <c r="AR34" s="241">
        <v>7.9545482993125916E-2</v>
      </c>
      <c r="AS34" s="172">
        <v>0.17773661017417908</v>
      </c>
      <c r="AT34" s="241">
        <v>0.12231797724962234</v>
      </c>
      <c r="AU34" s="172">
        <v>0.22376547753810883</v>
      </c>
      <c r="AV34" s="241">
        <v>0.10024768114089966</v>
      </c>
      <c r="AW34" s="172">
        <v>0.1134491041302681</v>
      </c>
      <c r="AX34" s="241">
        <v>7.5625389814376831E-2</v>
      </c>
      <c r="AY34" s="172">
        <v>0.17437490820884705</v>
      </c>
      <c r="AZ34" s="241">
        <v>6.9434694945812225E-2</v>
      </c>
      <c r="BA34" s="172">
        <v>0.98499941825866699</v>
      </c>
      <c r="BB34" s="241">
        <v>0.15586607158184052</v>
      </c>
      <c r="BC34" s="172">
        <v>0.78388750553131104</v>
      </c>
      <c r="BD34" s="241">
        <v>0.1249421238899231</v>
      </c>
      <c r="BE34" s="172">
        <v>1.2804416418075562</v>
      </c>
      <c r="BF34" s="241">
        <v>0.24296720325946808</v>
      </c>
      <c r="BG34" s="172">
        <v>1.2641254663467407</v>
      </c>
      <c r="BH34" s="241">
        <v>0.22048324346542358</v>
      </c>
      <c r="BI34" s="172">
        <v>1.105679988861084</v>
      </c>
      <c r="BJ34" s="241">
        <v>0.22517140209674835</v>
      </c>
      <c r="BK34" s="172">
        <v>2.6576738357543945</v>
      </c>
      <c r="BL34" s="241">
        <v>0.2321467250585556</v>
      </c>
      <c r="BM34" s="172">
        <v>2.3638105392456055</v>
      </c>
      <c r="BN34" s="241">
        <v>0.25683656334877014</v>
      </c>
      <c r="BO34" s="172">
        <v>2.2775235176086426</v>
      </c>
      <c r="BP34" s="241">
        <v>0.26057490706443787</v>
      </c>
      <c r="BQ34" s="172">
        <v>2.3291711807250977</v>
      </c>
      <c r="BR34" s="241">
        <v>0.25354745984077454</v>
      </c>
      <c r="BS34" s="172">
        <v>1.9397618770599365</v>
      </c>
      <c r="BT34" s="241">
        <v>0.21725748479366302</v>
      </c>
      <c r="BU34" s="172">
        <v>0.47901040315628052</v>
      </c>
      <c r="BV34" s="241">
        <v>0.12903518974781036</v>
      </c>
      <c r="BW34" s="172">
        <v>0.63287621736526489</v>
      </c>
      <c r="BX34" s="241">
        <v>0.20924988389015198</v>
      </c>
      <c r="BY34" s="172">
        <v>0.36815890669822693</v>
      </c>
      <c r="BZ34" s="241">
        <v>0.10971366614103317</v>
      </c>
      <c r="CA34" s="172">
        <v>0.65459579229354858</v>
      </c>
      <c r="CB34" s="241">
        <v>0.18701711297035217</v>
      </c>
      <c r="CC34" s="172">
        <v>1.3362099999999999</v>
      </c>
      <c r="CD34" s="241">
        <v>0.38007000000000002</v>
      </c>
    </row>
    <row r="35" spans="2:82" x14ac:dyDescent="0.2">
      <c r="B35" s="27" t="s">
        <v>41</v>
      </c>
      <c r="C35" s="172">
        <v>15.331286430358887</v>
      </c>
      <c r="D35" s="241">
        <v>1.2368040084838867</v>
      </c>
      <c r="E35" s="172">
        <v>27.362489700317383</v>
      </c>
      <c r="F35" s="241">
        <v>1.3884967565536499</v>
      </c>
      <c r="G35" s="172">
        <v>35.619777679443359</v>
      </c>
      <c r="H35" s="241">
        <v>1.3609484434127808</v>
      </c>
      <c r="I35" s="172">
        <v>36.410423278808594</v>
      </c>
      <c r="J35" s="241">
        <v>1.616757869720459</v>
      </c>
      <c r="K35" s="172">
        <v>37.012924194335938</v>
      </c>
      <c r="L35" s="241">
        <v>1.4649267196655273</v>
      </c>
      <c r="M35" s="172">
        <v>36.990608215332031</v>
      </c>
      <c r="N35" s="241">
        <v>1.6589988470077515</v>
      </c>
      <c r="O35" s="172">
        <v>40.077060699462891</v>
      </c>
      <c r="P35" s="241">
        <v>1.5325846672058105</v>
      </c>
      <c r="Q35" s="172">
        <v>38.100223541259766</v>
      </c>
      <c r="R35" s="241">
        <v>1.4780795574188232</v>
      </c>
      <c r="S35" s="172">
        <v>40.425033569335938</v>
      </c>
      <c r="T35" s="241">
        <v>1.4597069025039673</v>
      </c>
      <c r="U35" s="172">
        <v>41.459304809570313</v>
      </c>
      <c r="V35" s="241">
        <v>1.4015799760818481</v>
      </c>
      <c r="W35" s="172">
        <v>7.6467571258544922</v>
      </c>
      <c r="X35" s="172">
        <v>0.93544954061508179</v>
      </c>
      <c r="Y35" s="172">
        <v>7.1740283966064453</v>
      </c>
      <c r="Z35" s="241">
        <v>0.81197106838226318</v>
      </c>
      <c r="AA35" s="172">
        <v>7.6384468078613281</v>
      </c>
      <c r="AB35" s="241">
        <v>0.94980525970458984</v>
      </c>
      <c r="AC35" s="172">
        <v>7.2497591972351074</v>
      </c>
      <c r="AD35" s="241">
        <v>0.76606857776641846</v>
      </c>
      <c r="AE35" s="172">
        <v>7.3739356994628906</v>
      </c>
      <c r="AF35" s="241">
        <v>1.0021923780441284</v>
      </c>
      <c r="AG35" s="172">
        <v>0.48529478907585144</v>
      </c>
      <c r="AH35" s="241">
        <v>0.26034659147262573</v>
      </c>
      <c r="AI35" s="172">
        <v>9.9317111074924469E-2</v>
      </c>
      <c r="AJ35" s="241">
        <v>6.9616749882698059E-2</v>
      </c>
      <c r="AK35" s="172">
        <v>7.0383928716182709E-2</v>
      </c>
      <c r="AL35" s="241">
        <v>4.4127102941274643E-2</v>
      </c>
      <c r="AM35" s="172">
        <v>5.0999350845813751E-2</v>
      </c>
      <c r="AN35" s="241">
        <v>2.9502695426344872E-2</v>
      </c>
      <c r="AO35" s="172">
        <v>2.6578478515148163E-2</v>
      </c>
      <c r="AP35" s="241">
        <v>2.656780369579792E-2</v>
      </c>
      <c r="AQ35" s="172">
        <v>0.87938535213470459</v>
      </c>
      <c r="AR35" s="241">
        <v>0.25483253598213196</v>
      </c>
      <c r="AS35" s="172">
        <v>0.52491992712020874</v>
      </c>
      <c r="AT35" s="241">
        <v>0.22624349594116211</v>
      </c>
      <c r="AU35" s="172">
        <v>0.59977853298187256</v>
      </c>
      <c r="AV35" s="241">
        <v>0.18034867942333221</v>
      </c>
      <c r="AW35" s="172">
        <v>0.84376025199890137</v>
      </c>
      <c r="AX35" s="241">
        <v>0.24707810580730438</v>
      </c>
      <c r="AY35" s="172">
        <v>0.37454834580421448</v>
      </c>
      <c r="AZ35" s="241">
        <v>0.12068039178848267</v>
      </c>
      <c r="BA35" s="172">
        <v>0.78660726547241211</v>
      </c>
      <c r="BB35" s="241">
        <v>0.1252949982881546</v>
      </c>
      <c r="BC35" s="172">
        <v>1.3182823657989502</v>
      </c>
      <c r="BD35" s="241">
        <v>0.23662443459033966</v>
      </c>
      <c r="BE35" s="172">
        <v>0.6522565484046936</v>
      </c>
      <c r="BF35" s="241">
        <v>0.13446266949176788</v>
      </c>
      <c r="BG35" s="172">
        <v>0.74902868270874023</v>
      </c>
      <c r="BH35" s="241">
        <v>0.14839930832386017</v>
      </c>
      <c r="BI35" s="172">
        <v>1.0831036567687988</v>
      </c>
      <c r="BJ35" s="241">
        <v>0.22896835207939148</v>
      </c>
      <c r="BK35" s="172">
        <v>4.3290939331054687</v>
      </c>
      <c r="BL35" s="241">
        <v>0.43223625421524048</v>
      </c>
      <c r="BM35" s="172">
        <v>3.3483006954193115</v>
      </c>
      <c r="BN35" s="241">
        <v>0.36483237147331238</v>
      </c>
      <c r="BO35" s="172">
        <v>2.4351325035095215</v>
      </c>
      <c r="BP35" s="241">
        <v>0.27576428651809692</v>
      </c>
      <c r="BQ35" s="172">
        <v>2.7624001502990723</v>
      </c>
      <c r="BR35" s="241">
        <v>0.29191663861274719</v>
      </c>
      <c r="BS35" s="172">
        <v>3.1784555912017822</v>
      </c>
      <c r="BT35" s="241">
        <v>0.35376685857772827</v>
      </c>
      <c r="BU35" s="172">
        <v>0.20664571225643158</v>
      </c>
      <c r="BV35" s="241">
        <v>0.12166280299425125</v>
      </c>
      <c r="BW35" s="172">
        <v>0.13822181522846222</v>
      </c>
      <c r="BX35" s="241">
        <v>5.776561051607132E-2</v>
      </c>
      <c r="BY35" s="172">
        <v>0.29902839660644531</v>
      </c>
      <c r="BZ35" s="241">
        <v>0.12033285200595856</v>
      </c>
      <c r="CA35" s="172">
        <v>9.9273547530174255E-2</v>
      </c>
      <c r="CB35" s="241">
        <v>5.4001644253730774E-2</v>
      </c>
      <c r="CC35" s="172">
        <v>0.57977000000000001</v>
      </c>
      <c r="CD35" s="241">
        <v>0.20002999999999999</v>
      </c>
    </row>
    <row r="36" spans="2:82" x14ac:dyDescent="0.2">
      <c r="B36" s="27" t="s">
        <v>40</v>
      </c>
      <c r="C36" s="172">
        <v>27.868198394775391</v>
      </c>
      <c r="D36" s="241">
        <v>2.6701130867004395</v>
      </c>
      <c r="E36" s="172">
        <v>41.817974090576172</v>
      </c>
      <c r="F36" s="241">
        <v>2.0922486782073975</v>
      </c>
      <c r="G36" s="172">
        <v>52.593376159667969</v>
      </c>
      <c r="H36" s="241">
        <v>1.4552946090698242</v>
      </c>
      <c r="I36" s="172">
        <v>55.029823303222656</v>
      </c>
      <c r="J36" s="241">
        <v>1.4171501398086548</v>
      </c>
      <c r="K36" s="172">
        <v>53.492034912109375</v>
      </c>
      <c r="L36" s="241">
        <v>1.3846348524093628</v>
      </c>
      <c r="M36" s="172">
        <v>29.214296340942383</v>
      </c>
      <c r="N36" s="241">
        <v>1.5937530994415283</v>
      </c>
      <c r="O36" s="172">
        <v>34.626411437988281</v>
      </c>
      <c r="P36" s="241">
        <v>1.9951250553131104</v>
      </c>
      <c r="Q36" s="172">
        <v>30.832723617553711</v>
      </c>
      <c r="R36" s="241">
        <v>1.4307072162628174</v>
      </c>
      <c r="S36" s="172">
        <v>31.873071670532227</v>
      </c>
      <c r="T36" s="241">
        <v>1.2918665409088135</v>
      </c>
      <c r="U36" s="172">
        <v>34.719318389892578</v>
      </c>
      <c r="V36" s="241">
        <v>1.6021573543548584</v>
      </c>
      <c r="W36" s="172">
        <v>6.1026287078857422</v>
      </c>
      <c r="X36" s="172">
        <v>0.64708620309829712</v>
      </c>
      <c r="Y36" s="172">
        <v>6.7869672775268555</v>
      </c>
      <c r="Z36" s="241">
        <v>1.1628344058990479</v>
      </c>
      <c r="AA36" s="172">
        <v>5.0738625526428223</v>
      </c>
      <c r="AB36" s="241">
        <v>0.64671856164932251</v>
      </c>
      <c r="AC36" s="172">
        <v>5.4759049415588379</v>
      </c>
      <c r="AD36" s="241">
        <v>0.63247883319854736</v>
      </c>
      <c r="AE36" s="172">
        <v>6.3701658248901367</v>
      </c>
      <c r="AF36" s="241">
        <v>0.67951011657714844</v>
      </c>
      <c r="AG36" s="172">
        <v>0.13229402899742126</v>
      </c>
      <c r="AH36" s="241">
        <v>9.0945489704608917E-2</v>
      </c>
      <c r="AI36" s="172">
        <v>0.13179206848144531</v>
      </c>
      <c r="AJ36" s="241">
        <v>7.5764060020446777E-2</v>
      </c>
      <c r="AK36" s="172">
        <v>5.1123730838298798E-2</v>
      </c>
      <c r="AL36" s="241">
        <v>4.1876286268234253E-2</v>
      </c>
      <c r="AM36" s="172">
        <v>0</v>
      </c>
      <c r="AN36" s="241">
        <v>0</v>
      </c>
      <c r="AO36" s="172">
        <v>0.16064915060997009</v>
      </c>
      <c r="AP36" s="241">
        <v>0.10587281733751297</v>
      </c>
      <c r="AQ36" s="172">
        <v>0.15837797522544861</v>
      </c>
      <c r="AR36" s="241">
        <v>8.6308807134628296E-2</v>
      </c>
      <c r="AS36" s="172">
        <v>0.16657845675945282</v>
      </c>
      <c r="AT36" s="241">
        <v>9.6262238919734955E-2</v>
      </c>
      <c r="AU36" s="172">
        <v>0.25170043110847473</v>
      </c>
      <c r="AV36" s="241">
        <v>0.13333760201931</v>
      </c>
      <c r="AW36" s="172">
        <v>0.37006798386573792</v>
      </c>
      <c r="AX36" s="241">
        <v>0.1364666223526001</v>
      </c>
      <c r="AY36" s="172">
        <v>0.29142343997955322</v>
      </c>
      <c r="AZ36" s="241">
        <v>0.15075190365314484</v>
      </c>
      <c r="BA36" s="172">
        <v>0.62308621406555176</v>
      </c>
      <c r="BB36" s="241">
        <v>0.10906124114990234</v>
      </c>
      <c r="BC36" s="172">
        <v>1.533535361289978</v>
      </c>
      <c r="BD36" s="241">
        <v>0.35981392860412598</v>
      </c>
      <c r="BE36" s="172">
        <v>0.78846234083175659</v>
      </c>
      <c r="BF36" s="241">
        <v>0.15009512007236481</v>
      </c>
      <c r="BG36" s="172">
        <v>0.79961836338043213</v>
      </c>
      <c r="BH36" s="241">
        <v>0.14688380062580109</v>
      </c>
      <c r="BI36" s="172">
        <v>0.68166369199752808</v>
      </c>
      <c r="BJ36" s="241">
        <v>0.16263842582702637</v>
      </c>
      <c r="BK36" s="172">
        <v>1.9748438596725464</v>
      </c>
      <c r="BL36" s="241">
        <v>0.20197629928588867</v>
      </c>
      <c r="BM36" s="172">
        <v>1.9138997793197632</v>
      </c>
      <c r="BN36" s="241">
        <v>0.33500528335571289</v>
      </c>
      <c r="BO36" s="172">
        <v>1.4926637411117554</v>
      </c>
      <c r="BP36" s="241">
        <v>0.21487486362457275</v>
      </c>
      <c r="BQ36" s="172">
        <v>1.4921977519989014</v>
      </c>
      <c r="BR36" s="241">
        <v>0.23295336961746216</v>
      </c>
      <c r="BS36" s="172">
        <v>1.5572266578674316</v>
      </c>
      <c r="BT36" s="241">
        <v>0.21752867102622986</v>
      </c>
      <c r="BU36" s="172">
        <v>0.95780420303344727</v>
      </c>
      <c r="BV36" s="241">
        <v>0.2129313051700592</v>
      </c>
      <c r="BW36" s="172">
        <v>1.2982604503631592</v>
      </c>
      <c r="BX36" s="241">
        <v>0.24860940873622894</v>
      </c>
      <c r="BY36" s="172">
        <v>1.1189007759094238</v>
      </c>
      <c r="BZ36" s="241">
        <v>0.28878170251846313</v>
      </c>
      <c r="CA36" s="172">
        <v>0.82864409685134888</v>
      </c>
      <c r="CB36" s="241">
        <v>0.18266671895980835</v>
      </c>
      <c r="CC36" s="172">
        <v>0.63556000000000001</v>
      </c>
      <c r="CD36" s="241">
        <v>0.19083</v>
      </c>
    </row>
    <row r="37" spans="2:82" x14ac:dyDescent="0.2">
      <c r="B37" s="27" t="s">
        <v>39</v>
      </c>
      <c r="C37" s="172">
        <v>22.793478012084961</v>
      </c>
      <c r="D37" s="241">
        <v>1.5726027488708496</v>
      </c>
      <c r="E37" s="172">
        <v>30.673089981079102</v>
      </c>
      <c r="F37" s="241">
        <v>1.7402536869049072</v>
      </c>
      <c r="G37" s="172">
        <v>39.343868255615234</v>
      </c>
      <c r="H37" s="241">
        <v>1.6860193014144897</v>
      </c>
      <c r="I37" s="172">
        <v>39.013587951660156</v>
      </c>
      <c r="J37" s="241">
        <v>1.5174521207809448</v>
      </c>
      <c r="K37" s="172">
        <v>37.983188629150391</v>
      </c>
      <c r="L37" s="241">
        <v>1.1335582733154297</v>
      </c>
      <c r="M37" s="172">
        <v>37.742557525634766</v>
      </c>
      <c r="N37" s="241">
        <v>1.5436027050018311</v>
      </c>
      <c r="O37" s="172">
        <v>41.954845428466797</v>
      </c>
      <c r="P37" s="241">
        <v>1.5301034450531006</v>
      </c>
      <c r="Q37" s="172">
        <v>42.253662109375</v>
      </c>
      <c r="R37" s="241">
        <v>1.5327968597412109</v>
      </c>
      <c r="S37" s="172">
        <v>42.423721313476563</v>
      </c>
      <c r="T37" s="241">
        <v>1.4901924133300781</v>
      </c>
      <c r="U37" s="172">
        <v>47.735256195068359</v>
      </c>
      <c r="V37" s="241">
        <v>1.2184960842132568</v>
      </c>
      <c r="W37" s="172">
        <v>9.4316692352294922</v>
      </c>
      <c r="X37" s="172">
        <v>0.90308141708374023</v>
      </c>
      <c r="Y37" s="172">
        <v>7.9547805786132812</v>
      </c>
      <c r="Z37" s="241">
        <v>0.9887126088142395</v>
      </c>
      <c r="AA37" s="172">
        <v>6.2178816795349121</v>
      </c>
      <c r="AB37" s="241">
        <v>0.54867970943450928</v>
      </c>
      <c r="AC37" s="172">
        <v>9.1835508346557617</v>
      </c>
      <c r="AD37" s="241">
        <v>0.85446155071258545</v>
      </c>
      <c r="AE37" s="172">
        <v>9.5159358978271484</v>
      </c>
      <c r="AF37" s="241">
        <v>0.66897875070571899</v>
      </c>
      <c r="AG37" s="172">
        <v>0.4837111234664917</v>
      </c>
      <c r="AH37" s="241">
        <v>0.17737355828285217</v>
      </c>
      <c r="AI37" s="172">
        <v>1.630651593208313</v>
      </c>
      <c r="AJ37" s="241">
        <v>0.36736327409744263</v>
      </c>
      <c r="AK37" s="172">
        <v>1.6716338396072388</v>
      </c>
      <c r="AL37" s="241">
        <v>0.47917541861534119</v>
      </c>
      <c r="AM37" s="172">
        <v>0.52897751331329346</v>
      </c>
      <c r="AN37" s="241">
        <v>0.17810425162315369</v>
      </c>
      <c r="AO37" s="172">
        <v>0.85549044609069824</v>
      </c>
      <c r="AP37" s="241">
        <v>0.25950482487678528</v>
      </c>
      <c r="AQ37" s="172">
        <v>0.11220895498991013</v>
      </c>
      <c r="AR37" s="241">
        <v>6.05512335896492E-2</v>
      </c>
      <c r="AS37" s="172">
        <v>0.14256356656551361</v>
      </c>
      <c r="AT37" s="241">
        <v>7.7718459069728851E-2</v>
      </c>
      <c r="AU37" s="172">
        <v>0.39603534340858459</v>
      </c>
      <c r="AV37" s="241">
        <v>0.16724057495594025</v>
      </c>
      <c r="AW37" s="172">
        <v>0.41397950053215027</v>
      </c>
      <c r="AX37" s="241">
        <v>0.13247688114643097</v>
      </c>
      <c r="AY37" s="172">
        <v>0.77804994583129883</v>
      </c>
      <c r="AZ37" s="241">
        <v>0.16878348588943481</v>
      </c>
      <c r="BA37" s="172">
        <v>0.55113661289215088</v>
      </c>
      <c r="BB37" s="241">
        <v>0.10011202096939087</v>
      </c>
      <c r="BC37" s="172">
        <v>0.36317518353462219</v>
      </c>
      <c r="BD37" s="241">
        <v>8.9564532041549683E-2</v>
      </c>
      <c r="BE37" s="172">
        <v>0.77644085884094238</v>
      </c>
      <c r="BF37" s="241">
        <v>0.13604293763637543</v>
      </c>
      <c r="BG37" s="172">
        <v>0.93432122468948364</v>
      </c>
      <c r="BH37" s="241">
        <v>0.2011810839176178</v>
      </c>
      <c r="BI37" s="172">
        <v>0.50288271903991699</v>
      </c>
      <c r="BJ37" s="241">
        <v>0.11462842673063278</v>
      </c>
      <c r="BK37" s="172">
        <v>1.722659707069397</v>
      </c>
      <c r="BL37" s="241">
        <v>0.19141238927841187</v>
      </c>
      <c r="BM37" s="172">
        <v>1.6316655874252319</v>
      </c>
      <c r="BN37" s="241">
        <v>0.25327625870704651</v>
      </c>
      <c r="BO37" s="172">
        <v>1.2624764442443848</v>
      </c>
      <c r="BP37" s="241">
        <v>0.15892107784748077</v>
      </c>
      <c r="BQ37" s="172">
        <v>1.6739318370819092</v>
      </c>
      <c r="BR37" s="241">
        <v>0.2088468074798584</v>
      </c>
      <c r="BS37" s="172">
        <v>1.3125119209289551</v>
      </c>
      <c r="BT37" s="241">
        <v>0.1472124308347702</v>
      </c>
      <c r="BU37" s="172">
        <v>0.32721948623657227</v>
      </c>
      <c r="BV37" s="241">
        <v>0.11379017680883408</v>
      </c>
      <c r="BW37" s="172">
        <v>3.1315028667449951</v>
      </c>
      <c r="BX37" s="241">
        <v>1.0522756576538086</v>
      </c>
      <c r="BY37" s="172">
        <v>8.7149068713188171E-2</v>
      </c>
      <c r="BZ37" s="241">
        <v>3.9158754050731659E-2</v>
      </c>
      <c r="CA37" s="172">
        <v>0.47918665409088135</v>
      </c>
      <c r="CB37" s="241">
        <v>0.1323021799325943</v>
      </c>
      <c r="CC37" s="172">
        <v>0.84226999999999996</v>
      </c>
      <c r="CD37" s="241">
        <v>0.20357</v>
      </c>
    </row>
    <row r="38" spans="2:82" x14ac:dyDescent="0.2">
      <c r="B38" s="27" t="s">
        <v>38</v>
      </c>
      <c r="C38" s="172">
        <v>14.745833396911621</v>
      </c>
      <c r="D38" s="241">
        <v>1.0357451438903809</v>
      </c>
      <c r="E38" s="172">
        <v>21.999406814575195</v>
      </c>
      <c r="F38" s="241">
        <v>1.6746186017990112</v>
      </c>
      <c r="G38" s="172">
        <v>32.246986389160156</v>
      </c>
      <c r="H38" s="241">
        <v>1.3493142127990723</v>
      </c>
      <c r="I38" s="172">
        <v>31.576486587524414</v>
      </c>
      <c r="J38" s="241">
        <v>1.2350928783416748</v>
      </c>
      <c r="K38" s="172">
        <v>32.627124786376953</v>
      </c>
      <c r="L38" s="241">
        <v>1.1202690601348877</v>
      </c>
      <c r="M38" s="172">
        <v>46.934196472167969</v>
      </c>
      <c r="N38" s="241">
        <v>1.2005915641784668</v>
      </c>
      <c r="O38" s="172">
        <v>44.869075775146484</v>
      </c>
      <c r="P38" s="241">
        <v>1.6462000608444214</v>
      </c>
      <c r="Q38" s="172">
        <v>43.562732696533203</v>
      </c>
      <c r="R38" s="241">
        <v>1.4162789583206177</v>
      </c>
      <c r="S38" s="172">
        <v>48.665584564208984</v>
      </c>
      <c r="T38" s="241">
        <v>1.3568495512008667</v>
      </c>
      <c r="U38" s="172">
        <v>47.674407958984375</v>
      </c>
      <c r="V38" s="241">
        <v>1.0801440477371216</v>
      </c>
      <c r="W38" s="172">
        <v>4.7148356437683105</v>
      </c>
      <c r="X38" s="172">
        <v>0.44355118274688721</v>
      </c>
      <c r="Y38" s="172">
        <v>4.4592537879943848</v>
      </c>
      <c r="Z38" s="241">
        <v>0.69181090593338013</v>
      </c>
      <c r="AA38" s="172">
        <v>4.7310361862182617</v>
      </c>
      <c r="AB38" s="241">
        <v>0.55936974287033081</v>
      </c>
      <c r="AC38" s="172">
        <v>4.298469066619873</v>
      </c>
      <c r="AD38" s="241">
        <v>0.46266365051269531</v>
      </c>
      <c r="AE38" s="172">
        <v>4.2611918449401855</v>
      </c>
      <c r="AF38" s="241">
        <v>0.4504798948764801</v>
      </c>
      <c r="AG38" s="172">
        <v>7.9370231628417969</v>
      </c>
      <c r="AH38" s="241">
        <v>0.64420580863952637</v>
      </c>
      <c r="AI38" s="172">
        <v>7.4534282684326172</v>
      </c>
      <c r="AJ38" s="241">
        <v>0.70205742120742798</v>
      </c>
      <c r="AK38" s="172">
        <v>7.8715510368347168</v>
      </c>
      <c r="AL38" s="241">
        <v>0.73170286417007446</v>
      </c>
      <c r="AM38" s="172">
        <v>6.0330924987792969</v>
      </c>
      <c r="AN38" s="241">
        <v>0.61632430553436279</v>
      </c>
      <c r="AO38" s="172">
        <v>6.0626554489135742</v>
      </c>
      <c r="AP38" s="241">
        <v>0.49510997533798218</v>
      </c>
      <c r="AQ38" s="172">
        <v>0.46822312474250793</v>
      </c>
      <c r="AR38" s="241">
        <v>0.18517334759235382</v>
      </c>
      <c r="AS38" s="172">
        <v>0.34553238749504089</v>
      </c>
      <c r="AT38" s="241">
        <v>0.1557462066411972</v>
      </c>
      <c r="AU38" s="172">
        <v>0.37643638253211975</v>
      </c>
      <c r="AV38" s="241">
        <v>0.1622079610824585</v>
      </c>
      <c r="AW38" s="172">
        <v>0.73150837421417236</v>
      </c>
      <c r="AX38" s="241">
        <v>0.23167562484741211</v>
      </c>
      <c r="AY38" s="172">
        <v>0.43362611532211304</v>
      </c>
      <c r="AZ38" s="241">
        <v>0.14530651271343231</v>
      </c>
      <c r="BA38" s="172">
        <v>1.7097575664520264</v>
      </c>
      <c r="BB38" s="241">
        <v>0.21196545660495758</v>
      </c>
      <c r="BC38" s="172">
        <v>1.8800843954086304</v>
      </c>
      <c r="BD38" s="241">
        <v>0.29171222448348999</v>
      </c>
      <c r="BE38" s="172">
        <v>2.0514132976531982</v>
      </c>
      <c r="BF38" s="241">
        <v>0.28469231724739075</v>
      </c>
      <c r="BG38" s="172">
        <v>2.3449544906616211</v>
      </c>
      <c r="BH38" s="241">
        <v>0.35579103231430054</v>
      </c>
      <c r="BI38" s="172">
        <v>1.8196277618408203</v>
      </c>
      <c r="BJ38" s="241">
        <v>0.26906666159629822</v>
      </c>
      <c r="BK38" s="172">
        <v>2.8756062984466553</v>
      </c>
      <c r="BL38" s="241">
        <v>0.25199225544929504</v>
      </c>
      <c r="BM38" s="172">
        <v>3.6508872509002686</v>
      </c>
      <c r="BN38" s="241">
        <v>0.4522017240524292</v>
      </c>
      <c r="BO38" s="172">
        <v>2.9108314514160156</v>
      </c>
      <c r="BP38" s="241">
        <v>0.30625200271606445</v>
      </c>
      <c r="BQ38" s="172">
        <v>2.4553132057189941</v>
      </c>
      <c r="BR38" s="241">
        <v>0.29650574922561646</v>
      </c>
      <c r="BS38" s="172">
        <v>2.565730094909668</v>
      </c>
      <c r="BT38" s="241">
        <v>0.27806830406188965</v>
      </c>
      <c r="BU38" s="172">
        <v>0.96390646696090698</v>
      </c>
      <c r="BV38" s="241">
        <v>0.21439340710639954</v>
      </c>
      <c r="BW38" s="172">
        <v>0.58654439449310303</v>
      </c>
      <c r="BX38" s="241">
        <v>0.14550004899501801</v>
      </c>
      <c r="BY38" s="172">
        <v>0.28882458806037903</v>
      </c>
      <c r="BZ38" s="241">
        <v>0.17802324891090393</v>
      </c>
      <c r="CA38" s="172">
        <v>1.0858064889907837</v>
      </c>
      <c r="CB38" s="241">
        <v>0.24755658209323883</v>
      </c>
      <c r="CC38" s="172">
        <v>0.51795000000000002</v>
      </c>
      <c r="CD38" s="241">
        <v>0.13496</v>
      </c>
    </row>
    <row r="39" spans="2:82" x14ac:dyDescent="0.2">
      <c r="B39" s="27" t="s">
        <v>37</v>
      </c>
      <c r="C39" s="172">
        <v>45.934490203857422</v>
      </c>
      <c r="D39" s="241">
        <v>1.86314857006073</v>
      </c>
      <c r="E39" s="172">
        <v>50.683753967285156</v>
      </c>
      <c r="F39" s="241">
        <v>1.9468134641647339</v>
      </c>
      <c r="G39" s="172">
        <v>52.814353942871094</v>
      </c>
      <c r="H39" s="241">
        <v>1.5640102624893188</v>
      </c>
      <c r="I39" s="172">
        <v>53.056686401367188</v>
      </c>
      <c r="J39" s="241">
        <v>1.4192904233932495</v>
      </c>
      <c r="K39" s="172">
        <v>59.385383605957031</v>
      </c>
      <c r="L39" s="241">
        <v>1.451104998588562</v>
      </c>
      <c r="M39" s="172">
        <v>13.684111595153809</v>
      </c>
      <c r="N39" s="241">
        <v>1.1584113836288452</v>
      </c>
      <c r="O39" s="172">
        <v>15.977652549743652</v>
      </c>
      <c r="P39" s="241">
        <v>1.1197986602783203</v>
      </c>
      <c r="Q39" s="172">
        <v>16.960552215576172</v>
      </c>
      <c r="R39" s="241">
        <v>1.0679388046264648</v>
      </c>
      <c r="S39" s="172">
        <v>17.860687255859375</v>
      </c>
      <c r="T39" s="241">
        <v>1.0391161441802979</v>
      </c>
      <c r="U39" s="172">
        <v>19.278505325317383</v>
      </c>
      <c r="V39" s="241">
        <v>1.0896103382110596</v>
      </c>
      <c r="W39" s="172">
        <v>2.956639289855957</v>
      </c>
      <c r="X39" s="172">
        <v>0.42459747195243835</v>
      </c>
      <c r="Y39" s="172">
        <v>3.1711022853851318</v>
      </c>
      <c r="Z39" s="241">
        <v>0.52667945623397827</v>
      </c>
      <c r="AA39" s="172">
        <v>3.2790436744689941</v>
      </c>
      <c r="AB39" s="241">
        <v>0.51817423105239868</v>
      </c>
      <c r="AC39" s="172">
        <v>4.0359058380126953</v>
      </c>
      <c r="AD39" s="241">
        <v>0.49556782841682434</v>
      </c>
      <c r="AE39" s="172">
        <v>3.0186223983764648</v>
      </c>
      <c r="AF39" s="241">
        <v>0.41195204854011536</v>
      </c>
      <c r="AG39" s="172">
        <v>5.466468334197998</v>
      </c>
      <c r="AH39" s="241">
        <v>0.6405518651008606</v>
      </c>
      <c r="AI39" s="172">
        <v>6.2011885643005371</v>
      </c>
      <c r="AJ39" s="241">
        <v>0.60943496227264404</v>
      </c>
      <c r="AK39" s="172">
        <v>6.614936351776123</v>
      </c>
      <c r="AL39" s="241">
        <v>0.7579846978187561</v>
      </c>
      <c r="AM39" s="172">
        <v>2.7809064388275146</v>
      </c>
      <c r="AN39" s="241">
        <v>0.45663291215896606</v>
      </c>
      <c r="AO39" s="172">
        <v>6.3043208122253418</v>
      </c>
      <c r="AP39" s="241">
        <v>0.58125108480453491</v>
      </c>
      <c r="AQ39" s="172">
        <v>3.5183911323547363</v>
      </c>
      <c r="AR39" s="241">
        <v>0.53039044141769409</v>
      </c>
      <c r="AS39" s="172">
        <v>3.4551248550415039</v>
      </c>
      <c r="AT39" s="241">
        <v>0.39589166641235352</v>
      </c>
      <c r="AU39" s="172">
        <v>4.9948468208312988</v>
      </c>
      <c r="AV39" s="241">
        <v>0.81174123287200928</v>
      </c>
      <c r="AW39" s="172">
        <v>4.5188198089599609</v>
      </c>
      <c r="AX39" s="241">
        <v>0.57901829481124878</v>
      </c>
      <c r="AY39" s="172">
        <v>2.928727388381958</v>
      </c>
      <c r="AZ39" s="241">
        <v>0.53521442413330078</v>
      </c>
      <c r="BA39" s="172">
        <v>0.15118688344955444</v>
      </c>
      <c r="BB39" s="241">
        <v>5.5712431669235229E-2</v>
      </c>
      <c r="BC39" s="172">
        <v>0.28707242012023926</v>
      </c>
      <c r="BD39" s="241">
        <v>9.5632299780845642E-2</v>
      </c>
      <c r="BE39" s="172">
        <v>0.51873123645782471</v>
      </c>
      <c r="BF39" s="241">
        <v>0.18947833776473999</v>
      </c>
      <c r="BG39" s="172">
        <v>0.6301693320274353</v>
      </c>
      <c r="BH39" s="241">
        <v>0.20701897144317627</v>
      </c>
      <c r="BI39" s="172">
        <v>0.29192039370536804</v>
      </c>
      <c r="BJ39" s="241">
        <v>7.6314032077789307E-2</v>
      </c>
      <c r="BK39" s="172">
        <v>1.7105820178985596</v>
      </c>
      <c r="BL39" s="241">
        <v>0.25136679410934448</v>
      </c>
      <c r="BM39" s="172">
        <v>1.7163783311843872</v>
      </c>
      <c r="BN39" s="241">
        <v>0.27246356010437012</v>
      </c>
      <c r="BO39" s="172">
        <v>1.9920073747634888</v>
      </c>
      <c r="BP39" s="241">
        <v>0.2916545569896698</v>
      </c>
      <c r="BQ39" s="172">
        <v>2.0937843322753906</v>
      </c>
      <c r="BR39" s="241">
        <v>0.2757837176322937</v>
      </c>
      <c r="BS39" s="172">
        <v>1.364696741104126</v>
      </c>
      <c r="BT39" s="241">
        <v>0.17073367536067963</v>
      </c>
      <c r="BU39" s="172">
        <v>1.4211205244064331</v>
      </c>
      <c r="BV39" s="241">
        <v>0.3486524224281311</v>
      </c>
      <c r="BW39" s="172">
        <v>0.39214956760406494</v>
      </c>
      <c r="BX39" s="241">
        <v>0.13073137402534485</v>
      </c>
      <c r="BY39" s="172">
        <v>0.49750471115112305</v>
      </c>
      <c r="BZ39" s="241">
        <v>0.24048320949077606</v>
      </c>
      <c r="CA39" s="172">
        <v>4.2076969146728516</v>
      </c>
      <c r="CB39" s="241">
        <v>0.45159482955932617</v>
      </c>
      <c r="CC39" s="172">
        <v>1.3762099999999999</v>
      </c>
      <c r="CD39" s="241">
        <v>0.35492000000000001</v>
      </c>
    </row>
    <row r="40" spans="2:82" x14ac:dyDescent="0.2">
      <c r="B40" s="27" t="s">
        <v>36</v>
      </c>
      <c r="C40" s="172">
        <v>23.306913375854492</v>
      </c>
      <c r="D40" s="241">
        <v>1.3404260873794556</v>
      </c>
      <c r="E40" s="172">
        <v>27.977121353149414</v>
      </c>
      <c r="F40" s="241">
        <v>1.4819884300231934</v>
      </c>
      <c r="G40" s="172">
        <v>38.92291259765625</v>
      </c>
      <c r="H40" s="241">
        <v>1.6971943378448486</v>
      </c>
      <c r="I40" s="172">
        <v>35.825649261474609</v>
      </c>
      <c r="J40" s="241">
        <v>1.4936982393264771</v>
      </c>
      <c r="K40" s="172">
        <v>35.346744537353516</v>
      </c>
      <c r="L40" s="241">
        <v>1.4043219089508057</v>
      </c>
      <c r="M40" s="172">
        <v>37.641277313232422</v>
      </c>
      <c r="N40" s="241">
        <v>1.4045039415359497</v>
      </c>
      <c r="O40" s="172">
        <v>40.374820709228516</v>
      </c>
      <c r="P40" s="241">
        <v>1.8044782876968384</v>
      </c>
      <c r="Q40" s="172">
        <v>37.588665008544922</v>
      </c>
      <c r="R40" s="241">
        <v>1.7635554075241089</v>
      </c>
      <c r="S40" s="172">
        <v>44.193267822265625</v>
      </c>
      <c r="T40" s="241">
        <v>1.5083935260772705</v>
      </c>
      <c r="U40" s="172">
        <v>46.385246276855469</v>
      </c>
      <c r="V40" s="241">
        <v>1.2358595132827759</v>
      </c>
      <c r="W40" s="172">
        <v>6.081449031829834</v>
      </c>
      <c r="X40" s="172">
        <v>0.58877545595169067</v>
      </c>
      <c r="Y40" s="172">
        <v>6.3450703620910645</v>
      </c>
      <c r="Z40" s="241">
        <v>0.75938284397125244</v>
      </c>
      <c r="AA40" s="172">
        <v>6.8449454307556152</v>
      </c>
      <c r="AB40" s="241">
        <v>0.69030702114105225</v>
      </c>
      <c r="AC40" s="172">
        <v>6.9115304946899414</v>
      </c>
      <c r="AD40" s="241">
        <v>0.66543388366699219</v>
      </c>
      <c r="AE40" s="172">
        <v>6.391639232635498</v>
      </c>
      <c r="AF40" s="241">
        <v>0.63601595163345337</v>
      </c>
      <c r="AG40" s="172">
        <v>0.1172100156545639</v>
      </c>
      <c r="AH40" s="241">
        <v>6.1964210122823715E-2</v>
      </c>
      <c r="AI40" s="172">
        <v>5.2156426012516022E-2</v>
      </c>
      <c r="AJ40" s="241">
        <v>4.0826842188835144E-2</v>
      </c>
      <c r="AK40" s="172">
        <v>9.5867663621902466E-2</v>
      </c>
      <c r="AL40" s="241">
        <v>6.5174907445907593E-2</v>
      </c>
      <c r="AM40" s="172">
        <v>0</v>
      </c>
      <c r="AN40" s="241">
        <v>0</v>
      </c>
      <c r="AO40" s="172">
        <v>1.3499726057052612</v>
      </c>
      <c r="AP40" s="241">
        <v>0.32737165689468384</v>
      </c>
      <c r="AQ40" s="172">
        <v>4.6495256423950195</v>
      </c>
      <c r="AR40" s="241">
        <v>0.54126143455505371</v>
      </c>
      <c r="AS40" s="172">
        <v>4.5053520202636719</v>
      </c>
      <c r="AT40" s="241">
        <v>0.61994057893753052</v>
      </c>
      <c r="AU40" s="172">
        <v>4.7903800010681152</v>
      </c>
      <c r="AV40" s="241">
        <v>0.60650461912155151</v>
      </c>
      <c r="AW40" s="172">
        <v>2.6500468254089355</v>
      </c>
      <c r="AX40" s="241">
        <v>0.42992821335792542</v>
      </c>
      <c r="AY40" s="172">
        <v>1.3219610452651978</v>
      </c>
      <c r="AZ40" s="241">
        <v>0.24252025783061981</v>
      </c>
      <c r="BA40" s="172">
        <v>0.58413875102996826</v>
      </c>
      <c r="BB40" s="241">
        <v>0.13022713363170624</v>
      </c>
      <c r="BC40" s="172">
        <v>0.55459964275360107</v>
      </c>
      <c r="BD40" s="241">
        <v>0.14061909914016724</v>
      </c>
      <c r="BE40" s="172">
        <v>0.52531862258911133</v>
      </c>
      <c r="BF40" s="241">
        <v>0.11729417741298676</v>
      </c>
      <c r="BG40" s="172">
        <v>0.96821838617324829</v>
      </c>
      <c r="BH40" s="241">
        <v>0.15670368075370789</v>
      </c>
      <c r="BI40" s="172">
        <v>0.86476576328277588</v>
      </c>
      <c r="BJ40" s="241">
        <v>0.17235051095485687</v>
      </c>
      <c r="BK40" s="172">
        <v>2.731529712677002</v>
      </c>
      <c r="BL40" s="241">
        <v>0.31435427069664001</v>
      </c>
      <c r="BM40" s="172">
        <v>2.2879705429077148</v>
      </c>
      <c r="BN40" s="241">
        <v>0.26084303855895996</v>
      </c>
      <c r="BO40" s="172">
        <v>1.8504090309143066</v>
      </c>
      <c r="BP40" s="241">
        <v>0.27123203873634338</v>
      </c>
      <c r="BQ40" s="172">
        <v>2.0542795658111572</v>
      </c>
      <c r="BR40" s="241">
        <v>0.2465546578168869</v>
      </c>
      <c r="BS40" s="172">
        <v>2.3834743499755859</v>
      </c>
      <c r="BT40" s="241">
        <v>0.27885672450065613</v>
      </c>
      <c r="BU40" s="172">
        <v>2.378913402557373</v>
      </c>
      <c r="BV40" s="241">
        <v>0.38191831111907959</v>
      </c>
      <c r="BW40" s="172">
        <v>2.3954551219940186</v>
      </c>
      <c r="BX40" s="241">
        <v>0.56516581773757935</v>
      </c>
      <c r="BY40" s="172">
        <v>1.7960608005523682</v>
      </c>
      <c r="BZ40" s="241">
        <v>0.34395718574523926</v>
      </c>
      <c r="CA40" s="172">
        <v>1.4098074436187744</v>
      </c>
      <c r="CB40" s="241">
        <v>0.31190201640129089</v>
      </c>
      <c r="CC40" s="172">
        <v>1.21122</v>
      </c>
      <c r="CD40" s="241">
        <v>0.24138999999999999</v>
      </c>
    </row>
    <row r="41" spans="2:82" x14ac:dyDescent="0.2">
      <c r="B41" s="27" t="s">
        <v>35</v>
      </c>
      <c r="C41" s="172">
        <v>25.753313064575195</v>
      </c>
      <c r="D41" s="241">
        <v>1.8769509792327881</v>
      </c>
      <c r="E41" s="172">
        <v>38.941082000732422</v>
      </c>
      <c r="F41" s="241">
        <v>1.5165472030639648</v>
      </c>
      <c r="G41" s="172">
        <v>50.916713714599609</v>
      </c>
      <c r="H41" s="241">
        <v>1.3965649604797363</v>
      </c>
      <c r="I41" s="172">
        <v>60.478084564208984</v>
      </c>
      <c r="J41" s="241">
        <v>1.327850341796875</v>
      </c>
      <c r="K41" s="172">
        <v>66.052818298339844</v>
      </c>
      <c r="L41" s="241">
        <v>1.4219413995742798</v>
      </c>
      <c r="M41" s="172">
        <v>20.484628677368164</v>
      </c>
      <c r="N41" s="241">
        <v>1.1833678483963013</v>
      </c>
      <c r="O41" s="172">
        <v>21.687911987304688</v>
      </c>
      <c r="P41" s="241">
        <v>1.1766629219055176</v>
      </c>
      <c r="Q41" s="172">
        <v>21.436319351196289</v>
      </c>
      <c r="R41" s="241">
        <v>1.1013152599334717</v>
      </c>
      <c r="S41" s="172">
        <v>22.032413482666016</v>
      </c>
      <c r="T41" s="241">
        <v>0.95894879102706909</v>
      </c>
      <c r="U41" s="172">
        <v>26.126121520996094</v>
      </c>
      <c r="V41" s="241">
        <v>1.1471387147903442</v>
      </c>
      <c r="W41" s="172">
        <v>5.8334951400756836</v>
      </c>
      <c r="X41" s="172">
        <v>0.60750120878219604</v>
      </c>
      <c r="Y41" s="172">
        <v>7.1744413375854492</v>
      </c>
      <c r="Z41" s="241">
        <v>0.70703804492950439</v>
      </c>
      <c r="AA41" s="172">
        <v>6.3277273178100586</v>
      </c>
      <c r="AB41" s="241">
        <v>0.6444631814956665</v>
      </c>
      <c r="AC41" s="172">
        <v>5.341179370880127</v>
      </c>
      <c r="AD41" s="241">
        <v>0.54333442449569702</v>
      </c>
      <c r="AE41" s="172">
        <v>5.7725701332092285</v>
      </c>
      <c r="AF41" s="241">
        <v>0.55722147226333618</v>
      </c>
      <c r="AG41" s="172">
        <v>0.27538877725601196</v>
      </c>
      <c r="AH41" s="241">
        <v>0.13613475859165192</v>
      </c>
      <c r="AI41" s="172">
        <v>5.5114440619945526E-2</v>
      </c>
      <c r="AJ41" s="241">
        <v>2.8276873752474785E-2</v>
      </c>
      <c r="AK41" s="172">
        <v>0.35042473673820496</v>
      </c>
      <c r="AL41" s="241">
        <v>0.15244428813457489</v>
      </c>
      <c r="AM41" s="172">
        <v>0.10605015605688095</v>
      </c>
      <c r="AN41" s="241">
        <v>4.9106810241937637E-2</v>
      </c>
      <c r="AO41" s="172">
        <v>0.15674257278442383</v>
      </c>
      <c r="AP41" s="241">
        <v>7.3908001184463501E-2</v>
      </c>
      <c r="AQ41" s="172">
        <v>0.90023291110992432</v>
      </c>
      <c r="AR41" s="241">
        <v>0.33860322833061218</v>
      </c>
      <c r="AS41" s="172">
        <v>0.31969732046127319</v>
      </c>
      <c r="AT41" s="241">
        <v>0.12559755146503448</v>
      </c>
      <c r="AU41" s="172">
        <v>0.37172666192054749</v>
      </c>
      <c r="AV41" s="241">
        <v>0.14826898276805878</v>
      </c>
      <c r="AW41" s="172">
        <v>0.54946792125701904</v>
      </c>
      <c r="AX41" s="241">
        <v>0.15595009922981262</v>
      </c>
      <c r="AY41" s="172">
        <v>0.23176993429660797</v>
      </c>
      <c r="AZ41" s="241">
        <v>9.9502936005592346E-2</v>
      </c>
      <c r="BA41" s="172">
        <v>9.3904197216033936E-2</v>
      </c>
      <c r="BB41" s="241">
        <v>3.5110563039779663E-2</v>
      </c>
      <c r="BC41" s="172">
        <v>0.22523938119411469</v>
      </c>
      <c r="BD41" s="241">
        <v>7.7776305377483368E-2</v>
      </c>
      <c r="BE41" s="172">
        <v>0.26651793718338013</v>
      </c>
      <c r="BF41" s="241">
        <v>7.7927492558956146E-2</v>
      </c>
      <c r="BG41" s="172">
        <v>0.27212423086166382</v>
      </c>
      <c r="BH41" s="241">
        <v>6.4965471625328064E-2</v>
      </c>
      <c r="BI41" s="172">
        <v>0.17811307311058044</v>
      </c>
      <c r="BJ41" s="241">
        <v>6.2932409346103668E-2</v>
      </c>
      <c r="BK41" s="172">
        <v>2.160489559173584</v>
      </c>
      <c r="BL41" s="241">
        <v>0.23877744376659393</v>
      </c>
      <c r="BM41" s="172">
        <v>1.683716893196106</v>
      </c>
      <c r="BN41" s="241">
        <v>0.2401580810546875</v>
      </c>
      <c r="BO41" s="172">
        <v>1.5571541786193848</v>
      </c>
      <c r="BP41" s="241">
        <v>0.20821991562843323</v>
      </c>
      <c r="BQ41" s="172">
        <v>1.042549729347229</v>
      </c>
      <c r="BR41" s="241">
        <v>0.15711063146591187</v>
      </c>
      <c r="BS41" s="172">
        <v>0.9308464527130127</v>
      </c>
      <c r="BT41" s="241">
        <v>0.14302566647529602</v>
      </c>
      <c r="BU41" s="172">
        <v>0.38965043425559998</v>
      </c>
      <c r="BV41" s="241">
        <v>0.10552118718624115</v>
      </c>
      <c r="BW41" s="172">
        <v>0.5247197151184082</v>
      </c>
      <c r="BX41" s="241">
        <v>0.12877745926380157</v>
      </c>
      <c r="BY41" s="172">
        <v>0.8218313455581665</v>
      </c>
      <c r="BZ41" s="241">
        <v>0.19741819798946381</v>
      </c>
      <c r="CA41" s="172">
        <v>1.0262587070465088</v>
      </c>
      <c r="CB41" s="241">
        <v>0.20356650650501251</v>
      </c>
      <c r="CC41" s="172">
        <v>0.42180000000000006</v>
      </c>
      <c r="CD41" s="241">
        <v>0.13225000000000001</v>
      </c>
    </row>
    <row r="42" spans="2:82" x14ac:dyDescent="0.2">
      <c r="B42" s="27" t="s">
        <v>34</v>
      </c>
      <c r="C42" s="172">
        <v>25.381982803344727</v>
      </c>
      <c r="D42" s="241">
        <v>2.4813342094421387</v>
      </c>
      <c r="E42" s="172">
        <v>34.804409027099609</v>
      </c>
      <c r="F42" s="241">
        <v>2.4284069538116455</v>
      </c>
      <c r="G42" s="172">
        <v>45.651096343994141</v>
      </c>
      <c r="H42" s="241">
        <v>1.7572664022445679</v>
      </c>
      <c r="I42" s="172">
        <v>50.415790557861328</v>
      </c>
      <c r="J42" s="241">
        <v>1.912893533706665</v>
      </c>
      <c r="K42" s="172">
        <v>53.382198333740234</v>
      </c>
      <c r="L42" s="241">
        <v>1.6332546472549438</v>
      </c>
      <c r="M42" s="172">
        <v>24.029800415039063</v>
      </c>
      <c r="N42" s="241">
        <v>1.4223284721374512</v>
      </c>
      <c r="O42" s="172">
        <v>23.197433471679688</v>
      </c>
      <c r="P42" s="241">
        <v>1.5011938810348511</v>
      </c>
      <c r="Q42" s="172">
        <v>24.986396789550781</v>
      </c>
      <c r="R42" s="241">
        <v>1.5426167249679565</v>
      </c>
      <c r="S42" s="172">
        <v>24.344821929931641</v>
      </c>
      <c r="T42" s="241">
        <v>1.345183253288269</v>
      </c>
      <c r="U42" s="172">
        <v>22.14512825012207</v>
      </c>
      <c r="V42" s="241">
        <v>1.0093443393707275</v>
      </c>
      <c r="W42" s="172">
        <v>3.078493595123291</v>
      </c>
      <c r="X42" s="172">
        <v>0.45587661862373352</v>
      </c>
      <c r="Y42" s="172">
        <v>3.3195130825042725</v>
      </c>
      <c r="Z42" s="241">
        <v>0.47657060623168945</v>
      </c>
      <c r="AA42" s="172">
        <v>4.3436613082885742</v>
      </c>
      <c r="AB42" s="241">
        <v>0.5988696813583374</v>
      </c>
      <c r="AC42" s="172">
        <v>3.0112321376800537</v>
      </c>
      <c r="AD42" s="241">
        <v>0.47286689281463623</v>
      </c>
      <c r="AE42" s="172">
        <v>4.6607069969177246</v>
      </c>
      <c r="AF42" s="241">
        <v>0.55836647748947144</v>
      </c>
      <c r="AG42" s="172">
        <v>6.5773352980613708E-2</v>
      </c>
      <c r="AH42" s="241">
        <v>3.5142067819833755E-2</v>
      </c>
      <c r="AI42" s="172">
        <v>0.35320580005645752</v>
      </c>
      <c r="AJ42" s="241">
        <v>0.21864378452301025</v>
      </c>
      <c r="AK42" s="172">
        <v>0.2487339973449707</v>
      </c>
      <c r="AL42" s="241">
        <v>0.14742772281169891</v>
      </c>
      <c r="AM42" s="172">
        <v>9.2172659933567047E-2</v>
      </c>
      <c r="AN42" s="241">
        <v>8.0190740525722504E-2</v>
      </c>
      <c r="AO42" s="172">
        <v>0</v>
      </c>
      <c r="AP42" s="241">
        <v>0</v>
      </c>
      <c r="AQ42" s="172">
        <v>3.528296947479248</v>
      </c>
      <c r="AR42" s="241">
        <v>0.7029649019241333</v>
      </c>
      <c r="AS42" s="172">
        <v>4.2281007766723633</v>
      </c>
      <c r="AT42" s="241">
        <v>0.81276184320449829</v>
      </c>
      <c r="AU42" s="172">
        <v>2.5798094272613525</v>
      </c>
      <c r="AV42" s="241">
        <v>0.59299629926681519</v>
      </c>
      <c r="AW42" s="172">
        <v>3.4205019474029541</v>
      </c>
      <c r="AX42" s="241">
        <v>0.85575580596923828</v>
      </c>
      <c r="AY42" s="172">
        <v>3.1476340293884277</v>
      </c>
      <c r="AZ42" s="241">
        <v>1.0618386268615723</v>
      </c>
      <c r="BA42" s="172">
        <v>0.37938448786735535</v>
      </c>
      <c r="BB42" s="241">
        <v>0.13304099440574646</v>
      </c>
      <c r="BC42" s="172">
        <v>0.14073862135410309</v>
      </c>
      <c r="BD42" s="241">
        <v>5.9144116938114166E-2</v>
      </c>
      <c r="BE42" s="172">
        <v>0.4648398756980896</v>
      </c>
      <c r="BF42" s="241">
        <v>0.11896598339080811</v>
      </c>
      <c r="BG42" s="172">
        <v>0.38361048698425293</v>
      </c>
      <c r="BH42" s="241">
        <v>8.8565513491630554E-2</v>
      </c>
      <c r="BI42" s="172">
        <v>0.22302229702472687</v>
      </c>
      <c r="BJ42" s="241">
        <v>6.5231628715991974E-2</v>
      </c>
      <c r="BK42" s="172">
        <v>1.6329712867736816</v>
      </c>
      <c r="BL42" s="241">
        <v>0.30828943848609924</v>
      </c>
      <c r="BM42" s="172">
        <v>1.7330451011657715</v>
      </c>
      <c r="BN42" s="241">
        <v>0.29793781042098999</v>
      </c>
      <c r="BO42" s="172">
        <v>1.1974923610687256</v>
      </c>
      <c r="BP42" s="241">
        <v>0.21424977481365204</v>
      </c>
      <c r="BQ42" s="172">
        <v>1.3699855804443359</v>
      </c>
      <c r="BR42" s="241">
        <v>0.19459649920463562</v>
      </c>
      <c r="BS42" s="172">
        <v>1.2848433256149292</v>
      </c>
      <c r="BT42" s="241">
        <v>0.17853964865207672</v>
      </c>
      <c r="BU42" s="172">
        <v>0.13983435928821564</v>
      </c>
      <c r="BV42" s="241">
        <v>6.2486935406923294E-2</v>
      </c>
      <c r="BW42" s="172">
        <v>0.6287153959274292</v>
      </c>
      <c r="BX42" s="241">
        <v>0.33401820063591003</v>
      </c>
      <c r="BY42" s="172">
        <v>0.12789419293403625</v>
      </c>
      <c r="BZ42" s="241">
        <v>9.5155768096446991E-2</v>
      </c>
      <c r="CA42" s="172">
        <v>0.15082570910453796</v>
      </c>
      <c r="CB42" s="241">
        <v>6.4050957560539246E-2</v>
      </c>
      <c r="CC42" s="172">
        <v>0.21619999999999998</v>
      </c>
      <c r="CD42" s="241">
        <v>0.11933000000000001</v>
      </c>
    </row>
    <row r="43" spans="2:82" x14ac:dyDescent="0.2">
      <c r="B43" s="27" t="s">
        <v>33</v>
      </c>
      <c r="C43" s="172">
        <v>25.044914245605469</v>
      </c>
      <c r="D43" s="241">
        <v>1.6292793750762939</v>
      </c>
      <c r="E43" s="172">
        <v>34.065963745117187</v>
      </c>
      <c r="F43" s="241">
        <v>1.4900963306427002</v>
      </c>
      <c r="G43" s="172">
        <v>45.196949005126953</v>
      </c>
      <c r="H43" s="241">
        <v>1.9359650611877441</v>
      </c>
      <c r="I43" s="172">
        <v>42.950515747070313</v>
      </c>
      <c r="J43" s="241">
        <v>1.6190586090087891</v>
      </c>
      <c r="K43" s="172">
        <v>45.312942504882813</v>
      </c>
      <c r="L43" s="241">
        <v>1.7041034698486328</v>
      </c>
      <c r="M43" s="172">
        <v>39.816493988037109</v>
      </c>
      <c r="N43" s="241">
        <v>1.5986607074737549</v>
      </c>
      <c r="O43" s="172">
        <v>40.757186889648437</v>
      </c>
      <c r="P43" s="241">
        <v>1.6043252944946289</v>
      </c>
      <c r="Q43" s="172">
        <v>36.842460632324219</v>
      </c>
      <c r="R43" s="241">
        <v>1.857099175453186</v>
      </c>
      <c r="S43" s="172">
        <v>38.956592559814453</v>
      </c>
      <c r="T43" s="241">
        <v>1.4961445331573486</v>
      </c>
      <c r="U43" s="172">
        <v>38.481491088867188</v>
      </c>
      <c r="V43" s="241">
        <v>1.4865556955337524</v>
      </c>
      <c r="W43" s="172">
        <v>4.6403164863586426</v>
      </c>
      <c r="X43" s="172">
        <v>0.45230263471603394</v>
      </c>
      <c r="Y43" s="172">
        <v>4.4202327728271484</v>
      </c>
      <c r="Z43" s="241">
        <v>0.36293941736221313</v>
      </c>
      <c r="AA43" s="172">
        <v>4.9611058235168457</v>
      </c>
      <c r="AB43" s="241">
        <v>0.56497228145599365</v>
      </c>
      <c r="AC43" s="172">
        <v>4.8700647354125977</v>
      </c>
      <c r="AD43" s="241">
        <v>0.55026274919509888</v>
      </c>
      <c r="AE43" s="172">
        <v>5.0827412605285645</v>
      </c>
      <c r="AF43" s="241">
        <v>0.59823787212371826</v>
      </c>
      <c r="AG43" s="172">
        <v>0.41245761513710022</v>
      </c>
      <c r="AH43" s="241">
        <v>0.1183953583240509</v>
      </c>
      <c r="AI43" s="172">
        <v>0.39345291256904602</v>
      </c>
      <c r="AJ43" s="241">
        <v>0.10197991132736206</v>
      </c>
      <c r="AK43" s="172">
        <v>0.21755410730838776</v>
      </c>
      <c r="AL43" s="241">
        <v>0.12118008732795715</v>
      </c>
      <c r="AM43" s="172">
        <v>0.25965508818626404</v>
      </c>
      <c r="AN43" s="241">
        <v>0.131778284907341</v>
      </c>
      <c r="AO43" s="172">
        <v>0.38720875978469849</v>
      </c>
      <c r="AP43" s="241">
        <v>0.12512294948101044</v>
      </c>
      <c r="AQ43" s="172">
        <v>0.56204158067703247</v>
      </c>
      <c r="AR43" s="241">
        <v>0.1514928787946701</v>
      </c>
      <c r="AS43" s="172">
        <v>0.54488563537597656</v>
      </c>
      <c r="AT43" s="241">
        <v>0.13110172748565674</v>
      </c>
      <c r="AU43" s="172">
        <v>0.89927923679351807</v>
      </c>
      <c r="AV43" s="241">
        <v>0.28833389282226563</v>
      </c>
      <c r="AW43" s="172">
        <v>1.0044400691986084</v>
      </c>
      <c r="AX43" s="241">
        <v>0.2255605012178421</v>
      </c>
      <c r="AY43" s="172">
        <v>0.66958326101303101</v>
      </c>
      <c r="AZ43" s="241">
        <v>0.17827709019184113</v>
      </c>
      <c r="BA43" s="172">
        <v>0.59667658805847168</v>
      </c>
      <c r="BB43" s="241">
        <v>0.13878056406974792</v>
      </c>
      <c r="BC43" s="172">
        <v>0.62246716022491455</v>
      </c>
      <c r="BD43" s="241">
        <v>0.10319702327251434</v>
      </c>
      <c r="BE43" s="172">
        <v>0.89173167943954468</v>
      </c>
      <c r="BF43" s="241">
        <v>0.18665237724781036</v>
      </c>
      <c r="BG43" s="172">
        <v>1.2910947799682617</v>
      </c>
      <c r="BH43" s="241">
        <v>0.18710760772228241</v>
      </c>
      <c r="BI43" s="172">
        <v>0.80148494243621826</v>
      </c>
      <c r="BJ43" s="241">
        <v>0.17255300283432007</v>
      </c>
      <c r="BK43" s="172">
        <v>2.3103330135345459</v>
      </c>
      <c r="BL43" s="241">
        <v>0.2278197854757309</v>
      </c>
      <c r="BM43" s="172">
        <v>1.7077518701553345</v>
      </c>
      <c r="BN43" s="241">
        <v>0.20468069612979889</v>
      </c>
      <c r="BO43" s="172">
        <v>1.234162449836731</v>
      </c>
      <c r="BP43" s="241">
        <v>0.21644711494445801</v>
      </c>
      <c r="BQ43" s="172">
        <v>2.1360268592834473</v>
      </c>
      <c r="BR43" s="241">
        <v>0.20781950652599335</v>
      </c>
      <c r="BS43" s="172">
        <v>1.5276174545288086</v>
      </c>
      <c r="BT43" s="241">
        <v>0.21596893668174744</v>
      </c>
      <c r="BU43" s="172">
        <v>1.2886513471603394</v>
      </c>
      <c r="BV43" s="241">
        <v>0.27764275670051575</v>
      </c>
      <c r="BW43" s="172">
        <v>1.6544177532196045</v>
      </c>
      <c r="BX43" s="241">
        <v>0.40242838859558105</v>
      </c>
      <c r="BY43" s="172">
        <v>0.44907596707344055</v>
      </c>
      <c r="BZ43" s="241">
        <v>0.16264504194259644</v>
      </c>
      <c r="CA43" s="172">
        <v>0.66182368993759155</v>
      </c>
      <c r="CB43" s="241">
        <v>0.18031615018844604</v>
      </c>
      <c r="CC43" s="172">
        <v>0.54747999999999997</v>
      </c>
      <c r="CD43" s="241">
        <v>0.16666999999999998</v>
      </c>
    </row>
    <row r="44" spans="2:82" x14ac:dyDescent="0.2">
      <c r="B44" s="27" t="s">
        <v>32</v>
      </c>
      <c r="C44" s="172">
        <v>31.703981399536133</v>
      </c>
      <c r="D44" s="241">
        <v>1.9356105327606201</v>
      </c>
      <c r="E44" s="172">
        <v>43.272941589355469</v>
      </c>
      <c r="F44" s="241">
        <v>1.8340849876403809</v>
      </c>
      <c r="G44" s="172">
        <v>51.957202911376953</v>
      </c>
      <c r="H44" s="241">
        <v>2.1177926063537598</v>
      </c>
      <c r="I44" s="172">
        <v>57.853038787841797</v>
      </c>
      <c r="J44" s="241">
        <v>1.5988359451293945</v>
      </c>
      <c r="K44" s="172">
        <v>58.611289978027344</v>
      </c>
      <c r="L44" s="241">
        <v>1.6158338785171509</v>
      </c>
      <c r="M44" s="172">
        <v>26.955471038818359</v>
      </c>
      <c r="N44" s="241">
        <v>1.2923561334609985</v>
      </c>
      <c r="O44" s="172">
        <v>26.339132308959961</v>
      </c>
      <c r="P44" s="241">
        <v>1.4487651586532593</v>
      </c>
      <c r="Q44" s="172">
        <v>27.97161865234375</v>
      </c>
      <c r="R44" s="241">
        <v>1.8492575883865356</v>
      </c>
      <c r="S44" s="172">
        <v>28.645280838012695</v>
      </c>
      <c r="T44" s="241">
        <v>1.5089683532714844</v>
      </c>
      <c r="U44" s="172">
        <v>29.732709884643555</v>
      </c>
      <c r="V44" s="241">
        <v>1.7073301076889038</v>
      </c>
      <c r="W44" s="172">
        <v>8.2714996337890625</v>
      </c>
      <c r="X44" s="172">
        <v>0.79836761951446533</v>
      </c>
      <c r="Y44" s="172">
        <v>6.9451131820678711</v>
      </c>
      <c r="Z44" s="241">
        <v>0.61857682466506958</v>
      </c>
      <c r="AA44" s="172">
        <v>8.5610466003417969</v>
      </c>
      <c r="AB44" s="241">
        <v>0.89114636182785034</v>
      </c>
      <c r="AC44" s="172">
        <v>4.8037128448486328</v>
      </c>
      <c r="AD44" s="241">
        <v>0.45358544588088989</v>
      </c>
      <c r="AE44" s="172">
        <v>6.6440367698669434</v>
      </c>
      <c r="AF44" s="241">
        <v>0.61541491746902466</v>
      </c>
      <c r="AG44" s="172">
        <v>8.017074316740036E-2</v>
      </c>
      <c r="AH44" s="241">
        <v>3.7010330706834793E-2</v>
      </c>
      <c r="AI44" s="172">
        <v>2.3927239701151848E-2</v>
      </c>
      <c r="AJ44" s="241">
        <v>2.4080574512481689E-2</v>
      </c>
      <c r="AK44" s="172">
        <v>0</v>
      </c>
      <c r="AL44" s="241">
        <v>0</v>
      </c>
      <c r="AM44" s="172">
        <v>1.3983772136271E-2</v>
      </c>
      <c r="AN44" s="241">
        <v>1.3985166326165199E-2</v>
      </c>
      <c r="AO44" s="172">
        <v>0.51950991153717041</v>
      </c>
      <c r="AP44" s="241">
        <v>0.16435883939266205</v>
      </c>
      <c r="AQ44" s="172">
        <v>0.29832702875137329</v>
      </c>
      <c r="AR44" s="241">
        <v>0.16009338200092316</v>
      </c>
      <c r="AS44" s="172">
        <v>0.11996668577194214</v>
      </c>
      <c r="AT44" s="241">
        <v>9.0311147272586823E-2</v>
      </c>
      <c r="AU44" s="172">
        <v>0.31398528814315796</v>
      </c>
      <c r="AV44" s="241">
        <v>0.13157071173191071</v>
      </c>
      <c r="AW44" s="172">
        <v>0.44352182745933533</v>
      </c>
      <c r="AX44" s="241">
        <v>0.14985348284244537</v>
      </c>
      <c r="AY44" s="172">
        <v>6.1861366033554077E-2</v>
      </c>
      <c r="AZ44" s="241">
        <v>3.7091191858053207E-2</v>
      </c>
      <c r="BA44" s="172">
        <v>0.41469955444335938</v>
      </c>
      <c r="BB44" s="241">
        <v>0.17116346955299377</v>
      </c>
      <c r="BC44" s="172">
        <v>0.34826692938804626</v>
      </c>
      <c r="BD44" s="241">
        <v>7.4428386986255646E-2</v>
      </c>
      <c r="BE44" s="172">
        <v>0.75346088409423828</v>
      </c>
      <c r="BF44" s="241">
        <v>0.12134341895580292</v>
      </c>
      <c r="BG44" s="172">
        <v>0.37934973835945129</v>
      </c>
      <c r="BH44" s="241">
        <v>9.3830414116382599E-2</v>
      </c>
      <c r="BI44" s="172">
        <v>0.19010595977306366</v>
      </c>
      <c r="BJ44" s="241">
        <v>6.0451038181781769E-2</v>
      </c>
      <c r="BK44" s="172">
        <v>1.4677257537841797</v>
      </c>
      <c r="BL44" s="241">
        <v>0.21002072095870972</v>
      </c>
      <c r="BM44" s="172">
        <v>1.4332548379898071</v>
      </c>
      <c r="BN44" s="241">
        <v>0.25123381614685059</v>
      </c>
      <c r="BO44" s="172">
        <v>0.85351568460464478</v>
      </c>
      <c r="BP44" s="241">
        <v>0.13505002856254578</v>
      </c>
      <c r="BQ44" s="172">
        <v>0.80575907230377197</v>
      </c>
      <c r="BR44" s="241">
        <v>0.11375407874584198</v>
      </c>
      <c r="BS44" s="172">
        <v>1.0802187919616699</v>
      </c>
      <c r="BT44" s="241">
        <v>0.17631664872169495</v>
      </c>
      <c r="BU44" s="172">
        <v>0.22308674454689026</v>
      </c>
      <c r="BV44" s="241">
        <v>8.1618361175060272E-2</v>
      </c>
      <c r="BW44" s="172">
        <v>4.0848162025213242E-2</v>
      </c>
      <c r="BX44" s="241">
        <v>4.0960930287837982E-2</v>
      </c>
      <c r="BY44" s="172">
        <v>0.24111784994602203</v>
      </c>
      <c r="BZ44" s="241">
        <v>0.10583829134702682</v>
      </c>
      <c r="CA44" s="172">
        <v>4.4441577047109604E-2</v>
      </c>
      <c r="CB44" s="241">
        <v>2.5308655574917793E-2</v>
      </c>
      <c r="CC44" s="172">
        <v>0.31036999999999998</v>
      </c>
      <c r="CD44" s="241">
        <v>0.13256999999999999</v>
      </c>
    </row>
    <row r="45" spans="2:82" ht="27" customHeight="1" thickBot="1" x14ac:dyDescent="0.25">
      <c r="B45" s="127" t="s">
        <v>76</v>
      </c>
      <c r="C45" s="215">
        <v>19.322433471679688</v>
      </c>
      <c r="D45" s="245">
        <v>0.35559913516044617</v>
      </c>
      <c r="E45" s="215">
        <v>30.527347564697266</v>
      </c>
      <c r="F45" s="245">
        <v>0.51407206058502197</v>
      </c>
      <c r="G45" s="215">
        <v>40.77716064453125</v>
      </c>
      <c r="H45" s="245">
        <v>0.35173985362052917</v>
      </c>
      <c r="I45" s="215">
        <v>43.464424133300781</v>
      </c>
      <c r="J45" s="245">
        <v>0.33218568563461304</v>
      </c>
      <c r="K45" s="215">
        <v>45.348659515380859</v>
      </c>
      <c r="L45" s="245">
        <v>0.32629472017288208</v>
      </c>
      <c r="M45" s="215">
        <v>31.21864128112793</v>
      </c>
      <c r="N45" s="245">
        <v>0.30293363332748413</v>
      </c>
      <c r="O45" s="215">
        <v>31.774869918823242</v>
      </c>
      <c r="P45" s="245">
        <v>0.33192917704582214</v>
      </c>
      <c r="Q45" s="215">
        <v>32.058326721191406</v>
      </c>
      <c r="R45" s="245">
        <v>0.33562338352203369</v>
      </c>
      <c r="S45" s="215">
        <v>33.957431793212891</v>
      </c>
      <c r="T45" s="245">
        <v>0.30689474940299988</v>
      </c>
      <c r="U45" s="215">
        <v>35.378505706787109</v>
      </c>
      <c r="V45" s="245">
        <v>0.30253458023071289</v>
      </c>
      <c r="W45" s="215">
        <v>5.641876220703125</v>
      </c>
      <c r="X45" s="215">
        <v>0.12294860929250717</v>
      </c>
      <c r="Y45" s="215">
        <v>5.5758152008056641</v>
      </c>
      <c r="Z45" s="245">
        <v>0.14494305849075317</v>
      </c>
      <c r="AA45" s="215">
        <v>5.8140888214111328</v>
      </c>
      <c r="AB45" s="245">
        <v>0.14748144149780273</v>
      </c>
      <c r="AC45" s="215">
        <v>5.7411389350891113</v>
      </c>
      <c r="AD45" s="245">
        <v>0.12854552268981934</v>
      </c>
      <c r="AE45" s="215">
        <v>5.5965666770935059</v>
      </c>
      <c r="AF45" s="245">
        <v>0.12678161263465881</v>
      </c>
      <c r="AG45" s="215">
        <v>0.9704248309135437</v>
      </c>
      <c r="AH45" s="245">
        <v>5.2128523588180542E-2</v>
      </c>
      <c r="AI45" s="215">
        <v>1.7368032932281494</v>
      </c>
      <c r="AJ45" s="245">
        <v>0.19602568447589874</v>
      </c>
      <c r="AK45" s="215">
        <v>0.79661720991134644</v>
      </c>
      <c r="AL45" s="245">
        <v>4.3906252831220627E-2</v>
      </c>
      <c r="AM45" s="215">
        <v>1.1230767965316772</v>
      </c>
      <c r="AN45" s="245">
        <v>7.0127680897712708E-2</v>
      </c>
      <c r="AO45" s="215">
        <v>1.3911978006362915</v>
      </c>
      <c r="AP45" s="245">
        <v>8.1760101020336151E-2</v>
      </c>
      <c r="AQ45" s="215">
        <v>0.88896602392196655</v>
      </c>
      <c r="AR45" s="245">
        <v>6.3047133386135101E-2</v>
      </c>
      <c r="AS45" s="215">
        <v>0.93682360649108887</v>
      </c>
      <c r="AT45" s="245">
        <v>7.350941002368927E-2</v>
      </c>
      <c r="AU45" s="215">
        <v>0.85419565439224243</v>
      </c>
      <c r="AV45" s="245">
        <v>6.3546463847160339E-2</v>
      </c>
      <c r="AW45" s="215">
        <v>0.9623534083366394</v>
      </c>
      <c r="AX45" s="245">
        <v>7.2150975465774536E-2</v>
      </c>
      <c r="AY45" s="215">
        <v>0.84698301553726196</v>
      </c>
      <c r="AZ45" s="245">
        <v>8.4820747375488281E-2</v>
      </c>
      <c r="BA45" s="215">
        <v>0.6985398530960083</v>
      </c>
      <c r="BB45" s="245">
        <v>3.4872114658355713E-2</v>
      </c>
      <c r="BC45" s="215">
        <v>0.87115097045898438</v>
      </c>
      <c r="BD45" s="245">
        <v>4.7034647315740585E-2</v>
      </c>
      <c r="BE45" s="215">
        <v>0.94412529468536377</v>
      </c>
      <c r="BF45" s="245">
        <v>5.4502889513969421E-2</v>
      </c>
      <c r="BG45" s="215">
        <v>0.95835745334625244</v>
      </c>
      <c r="BH45" s="245">
        <v>4.2596708983182907E-2</v>
      </c>
      <c r="BI45" s="215">
        <v>0.8250458836555481</v>
      </c>
      <c r="BJ45" s="245">
        <v>4.2017892003059387E-2</v>
      </c>
      <c r="BK45" s="215">
        <v>2.4323239326477051</v>
      </c>
      <c r="BL45" s="245">
        <v>6.1344347894191742E-2</v>
      </c>
      <c r="BM45" s="215">
        <v>2.5482149124145508</v>
      </c>
      <c r="BN45" s="245">
        <v>0.33658933639526367</v>
      </c>
      <c r="BO45" s="215">
        <v>1.8343719244003296</v>
      </c>
      <c r="BP45" s="245">
        <v>6.1633758246898651E-2</v>
      </c>
      <c r="BQ45" s="215">
        <v>1.7929753065109253</v>
      </c>
      <c r="BR45" s="245">
        <v>5.6312572211027145E-2</v>
      </c>
      <c r="BS45" s="215">
        <v>1.8334031105041504</v>
      </c>
      <c r="BT45" s="245">
        <v>5.668259784579277E-2</v>
      </c>
      <c r="BU45" s="215">
        <v>1.9746450185775757</v>
      </c>
      <c r="BV45" s="245">
        <v>0.1052643209695816</v>
      </c>
      <c r="BW45" s="215">
        <v>1.411749005317688</v>
      </c>
      <c r="BX45" s="245">
        <v>8.6741790175437927E-2</v>
      </c>
      <c r="BY45" s="215">
        <v>1.7412923574447632</v>
      </c>
      <c r="BZ45" s="245">
        <v>0.11098359525203705</v>
      </c>
      <c r="CA45" s="215">
        <v>1.0980833768844604</v>
      </c>
      <c r="CB45" s="245">
        <v>5.7666707783937454E-2</v>
      </c>
      <c r="CC45" s="215">
        <v>0.84177000000000002</v>
      </c>
      <c r="CD45" s="245">
        <v>4.1590000000000002E-2</v>
      </c>
    </row>
    <row r="46" spans="2:82" ht="13.5" thickTop="1" x14ac:dyDescent="0.2">
      <c r="B46" s="189" t="s">
        <v>193</v>
      </c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</row>
    <row r="47" spans="2:82" x14ac:dyDescent="0.2">
      <c r="B47" s="42" t="s">
        <v>173</v>
      </c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2"/>
      <c r="CA47" s="172"/>
      <c r="CB47" s="172"/>
      <c r="CC47" s="172"/>
      <c r="CD47" s="172"/>
    </row>
    <row r="48" spans="2:82" x14ac:dyDescent="0.2">
      <c r="B48" s="296" t="s">
        <v>264</v>
      </c>
      <c r="C48" s="296"/>
      <c r="D48" s="296"/>
      <c r="E48" s="296"/>
      <c r="F48" s="296"/>
      <c r="G48" s="296"/>
      <c r="H48" s="296"/>
      <c r="I48" s="296"/>
      <c r="J48" s="296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72"/>
    </row>
    <row r="87" spans="3:82" x14ac:dyDescent="0.2"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90"/>
      <c r="BJ87" s="190"/>
      <c r="BK87" s="190"/>
      <c r="BL87" s="190"/>
      <c r="BM87" s="190"/>
      <c r="BN87" s="190"/>
      <c r="BO87" s="190"/>
      <c r="BP87" s="190"/>
      <c r="BQ87" s="190"/>
      <c r="BR87" s="190"/>
      <c r="BS87" s="190"/>
      <c r="BT87" s="190"/>
      <c r="BU87" s="190"/>
      <c r="BV87" s="190"/>
      <c r="BW87" s="190"/>
      <c r="BX87" s="190"/>
      <c r="BY87" s="190"/>
      <c r="BZ87" s="190"/>
      <c r="CA87" s="190"/>
      <c r="CB87" s="190"/>
      <c r="CC87" s="190"/>
      <c r="CD87" s="190"/>
    </row>
    <row r="88" spans="3:82" x14ac:dyDescent="0.2"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  <c r="BO88" s="190"/>
      <c r="BP88" s="190"/>
      <c r="BQ88" s="190"/>
      <c r="BR88" s="190"/>
      <c r="BS88" s="190"/>
      <c r="BT88" s="190"/>
      <c r="BU88" s="190"/>
      <c r="BV88" s="190"/>
      <c r="BW88" s="190"/>
      <c r="BX88" s="190"/>
      <c r="BY88" s="190"/>
      <c r="BZ88" s="190"/>
      <c r="CA88" s="190"/>
      <c r="CB88" s="190"/>
      <c r="CC88" s="190"/>
      <c r="CD88" s="190"/>
    </row>
    <row r="89" spans="3:82" x14ac:dyDescent="0.2"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  <c r="BO89" s="190"/>
      <c r="BP89" s="190"/>
      <c r="BQ89" s="190"/>
      <c r="BR89" s="190"/>
      <c r="BS89" s="190"/>
      <c r="BT89" s="190"/>
      <c r="BU89" s="190"/>
      <c r="BV89" s="190"/>
      <c r="BW89" s="190"/>
      <c r="BX89" s="190"/>
      <c r="BY89" s="190"/>
      <c r="BZ89" s="190"/>
      <c r="CA89" s="190"/>
      <c r="CB89" s="190"/>
      <c r="CC89" s="190"/>
      <c r="CD89" s="190"/>
    </row>
    <row r="90" spans="3:82" x14ac:dyDescent="0.2"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190"/>
      <c r="AL90" s="190"/>
      <c r="AM90" s="190"/>
      <c r="AN90" s="190"/>
      <c r="AO90" s="190"/>
      <c r="AP90" s="190"/>
      <c r="AQ90" s="190"/>
      <c r="AR90" s="190"/>
      <c r="AS90" s="190"/>
      <c r="AT90" s="190"/>
      <c r="AU90" s="190"/>
      <c r="AV90" s="190"/>
      <c r="AW90" s="190"/>
      <c r="AX90" s="190"/>
      <c r="AY90" s="190"/>
      <c r="AZ90" s="190"/>
      <c r="BA90" s="190"/>
      <c r="BB90" s="190"/>
      <c r="BC90" s="190"/>
      <c r="BD90" s="190"/>
      <c r="BE90" s="190"/>
      <c r="BF90" s="190"/>
      <c r="BG90" s="190"/>
      <c r="BH90" s="190"/>
      <c r="BI90" s="190"/>
      <c r="BJ90" s="190"/>
      <c r="BK90" s="190"/>
      <c r="BL90" s="190"/>
      <c r="BM90" s="190"/>
      <c r="BN90" s="190"/>
      <c r="BO90" s="190"/>
      <c r="BP90" s="190"/>
      <c r="BQ90" s="190"/>
      <c r="BR90" s="190"/>
      <c r="BS90" s="190"/>
      <c r="BT90" s="190"/>
      <c r="BU90" s="190"/>
      <c r="BV90" s="190"/>
      <c r="BW90" s="190"/>
      <c r="BX90" s="190"/>
      <c r="BY90" s="190"/>
      <c r="BZ90" s="190"/>
      <c r="CA90" s="190"/>
      <c r="CB90" s="190"/>
      <c r="CC90" s="190"/>
      <c r="CD90" s="190"/>
    </row>
    <row r="91" spans="3:82" x14ac:dyDescent="0.2"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0"/>
      <c r="AY91" s="190"/>
      <c r="AZ91" s="190"/>
      <c r="BA91" s="190"/>
      <c r="BB91" s="190"/>
      <c r="BC91" s="190"/>
      <c r="BD91" s="190"/>
      <c r="BE91" s="190"/>
      <c r="BF91" s="190"/>
      <c r="BG91" s="190"/>
      <c r="BH91" s="190"/>
      <c r="BI91" s="190"/>
      <c r="BJ91" s="190"/>
      <c r="BK91" s="190"/>
      <c r="BL91" s="190"/>
      <c r="BM91" s="190"/>
      <c r="BN91" s="190"/>
      <c r="BO91" s="190"/>
      <c r="BP91" s="190"/>
      <c r="BQ91" s="190"/>
      <c r="BR91" s="190"/>
      <c r="BS91" s="190"/>
      <c r="BT91" s="190"/>
      <c r="BU91" s="190"/>
      <c r="BV91" s="190"/>
      <c r="BW91" s="190"/>
      <c r="BX91" s="190"/>
      <c r="BY91" s="190"/>
      <c r="BZ91" s="190"/>
      <c r="CA91" s="190"/>
      <c r="CB91" s="190"/>
      <c r="CC91" s="190"/>
      <c r="CD91" s="190"/>
    </row>
    <row r="92" spans="3:82" x14ac:dyDescent="0.2"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  <c r="BO92" s="190"/>
      <c r="BP92" s="190"/>
      <c r="BQ92" s="190"/>
      <c r="BR92" s="190"/>
      <c r="BS92" s="190"/>
      <c r="BT92" s="190"/>
      <c r="BU92" s="190"/>
      <c r="BV92" s="190"/>
      <c r="BW92" s="190"/>
      <c r="BX92" s="190"/>
      <c r="BY92" s="190"/>
      <c r="BZ92" s="190"/>
      <c r="CA92" s="190"/>
      <c r="CB92" s="190"/>
      <c r="CC92" s="190"/>
      <c r="CD92" s="190"/>
    </row>
    <row r="93" spans="3:82" x14ac:dyDescent="0.2"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  <c r="AL93" s="190"/>
      <c r="AM93" s="190"/>
      <c r="AN93" s="190"/>
      <c r="AO93" s="190"/>
      <c r="AP93" s="190"/>
      <c r="AQ93" s="190"/>
      <c r="AR93" s="190"/>
      <c r="AS93" s="190"/>
      <c r="AT93" s="190"/>
      <c r="AU93" s="190"/>
      <c r="AV93" s="190"/>
      <c r="AW93" s="190"/>
      <c r="AX93" s="190"/>
      <c r="AY93" s="190"/>
      <c r="AZ93" s="190"/>
      <c r="BA93" s="190"/>
      <c r="BB93" s="190"/>
      <c r="BC93" s="190"/>
      <c r="BD93" s="190"/>
      <c r="BE93" s="190"/>
      <c r="BF93" s="190"/>
      <c r="BG93" s="190"/>
      <c r="BH93" s="190"/>
      <c r="BI93" s="190"/>
      <c r="BJ93" s="190"/>
      <c r="BK93" s="190"/>
      <c r="BL93" s="190"/>
      <c r="BM93" s="190"/>
      <c r="BN93" s="190"/>
      <c r="BO93" s="190"/>
      <c r="BP93" s="190"/>
      <c r="BQ93" s="190"/>
      <c r="BR93" s="190"/>
      <c r="BS93" s="190"/>
      <c r="BT93" s="190"/>
      <c r="BU93" s="190"/>
      <c r="BV93" s="190"/>
      <c r="BW93" s="190"/>
      <c r="BX93" s="190"/>
      <c r="BY93" s="190"/>
      <c r="BZ93" s="190"/>
      <c r="CA93" s="190"/>
      <c r="CB93" s="190"/>
      <c r="CC93" s="190"/>
      <c r="CD93" s="190"/>
    </row>
    <row r="94" spans="3:82" x14ac:dyDescent="0.2"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  <c r="AL94" s="190"/>
      <c r="AM94" s="190"/>
      <c r="AN94" s="190"/>
      <c r="AO94" s="190"/>
      <c r="AP94" s="190"/>
      <c r="AQ94" s="190"/>
      <c r="AR94" s="190"/>
      <c r="AS94" s="190"/>
      <c r="AT94" s="190"/>
      <c r="AU94" s="190"/>
      <c r="AV94" s="190"/>
      <c r="AW94" s="190"/>
      <c r="AX94" s="190"/>
      <c r="AY94" s="190"/>
      <c r="AZ94" s="190"/>
      <c r="BA94" s="190"/>
      <c r="BB94" s="190"/>
      <c r="BC94" s="190"/>
      <c r="BD94" s="190"/>
      <c r="BE94" s="190"/>
      <c r="BF94" s="190"/>
      <c r="BG94" s="190"/>
      <c r="BH94" s="190"/>
      <c r="BI94" s="190"/>
      <c r="BJ94" s="190"/>
      <c r="BK94" s="190"/>
      <c r="BL94" s="190"/>
      <c r="BM94" s="190"/>
      <c r="BN94" s="190"/>
      <c r="BO94" s="190"/>
      <c r="BP94" s="190"/>
      <c r="BQ94" s="190"/>
      <c r="BR94" s="190"/>
      <c r="BS94" s="190"/>
      <c r="BT94" s="190"/>
      <c r="BU94" s="190"/>
      <c r="BV94" s="190"/>
      <c r="BW94" s="190"/>
      <c r="BX94" s="190"/>
      <c r="BY94" s="190"/>
      <c r="BZ94" s="190"/>
      <c r="CA94" s="190"/>
      <c r="CB94" s="190"/>
      <c r="CC94" s="190"/>
      <c r="CD94" s="190"/>
    </row>
    <row r="95" spans="3:82" x14ac:dyDescent="0.2"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  <c r="AH95" s="190"/>
      <c r="AI95" s="190"/>
      <c r="AJ95" s="190"/>
      <c r="AK95" s="190"/>
      <c r="AL95" s="190"/>
      <c r="AM95" s="190"/>
      <c r="AN95" s="190"/>
      <c r="AO95" s="190"/>
      <c r="AP95" s="190"/>
      <c r="AQ95" s="190"/>
      <c r="AR95" s="190"/>
      <c r="AS95" s="190"/>
      <c r="AT95" s="190"/>
      <c r="AU95" s="190"/>
      <c r="AV95" s="190"/>
      <c r="AW95" s="190"/>
      <c r="AX95" s="190"/>
      <c r="AY95" s="190"/>
      <c r="AZ95" s="190"/>
      <c r="BA95" s="190"/>
      <c r="BB95" s="190"/>
      <c r="BC95" s="190"/>
      <c r="BD95" s="190"/>
      <c r="BE95" s="190"/>
      <c r="BF95" s="190"/>
      <c r="BG95" s="190"/>
      <c r="BH95" s="190"/>
      <c r="BI95" s="190"/>
      <c r="BJ95" s="190"/>
      <c r="BK95" s="190"/>
      <c r="BL95" s="190"/>
      <c r="BM95" s="190"/>
      <c r="BN95" s="190"/>
      <c r="BO95" s="190"/>
      <c r="BP95" s="190"/>
      <c r="BQ95" s="190"/>
      <c r="BR95" s="190"/>
      <c r="BS95" s="190"/>
      <c r="BT95" s="190"/>
      <c r="BU95" s="190"/>
      <c r="BV95" s="190"/>
      <c r="BW95" s="190"/>
      <c r="BX95" s="190"/>
      <c r="BY95" s="190"/>
      <c r="BZ95" s="190"/>
      <c r="CA95" s="190"/>
      <c r="CB95" s="190"/>
      <c r="CC95" s="190"/>
      <c r="CD95" s="190"/>
    </row>
    <row r="96" spans="3:82" x14ac:dyDescent="0.2"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  <c r="AL96" s="190"/>
      <c r="AM96" s="190"/>
      <c r="AN96" s="190"/>
      <c r="AO96" s="190"/>
      <c r="AP96" s="190"/>
      <c r="AQ96" s="190"/>
      <c r="AR96" s="190"/>
      <c r="AS96" s="190"/>
      <c r="AT96" s="190"/>
      <c r="AU96" s="190"/>
      <c r="AV96" s="190"/>
      <c r="AW96" s="190"/>
      <c r="AX96" s="190"/>
      <c r="AY96" s="190"/>
      <c r="AZ96" s="190"/>
      <c r="BA96" s="190"/>
      <c r="BB96" s="190"/>
      <c r="BC96" s="190"/>
      <c r="BD96" s="190"/>
      <c r="BE96" s="190"/>
      <c r="BF96" s="190"/>
      <c r="BG96" s="190"/>
      <c r="BH96" s="190"/>
      <c r="BI96" s="190"/>
      <c r="BJ96" s="190"/>
      <c r="BK96" s="190"/>
      <c r="BL96" s="190"/>
      <c r="BM96" s="190"/>
      <c r="BN96" s="190"/>
      <c r="BO96" s="190"/>
      <c r="BP96" s="190"/>
      <c r="BQ96" s="190"/>
      <c r="BR96" s="190"/>
      <c r="BS96" s="190"/>
      <c r="BT96" s="190"/>
      <c r="BU96" s="190"/>
      <c r="BV96" s="190"/>
      <c r="BW96" s="190"/>
      <c r="BX96" s="190"/>
      <c r="BY96" s="190"/>
      <c r="BZ96" s="190"/>
      <c r="CA96" s="190"/>
      <c r="CB96" s="190"/>
      <c r="CC96" s="190"/>
      <c r="CD96" s="190"/>
    </row>
    <row r="97" spans="3:82" x14ac:dyDescent="0.2"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190"/>
      <c r="BG97" s="190"/>
      <c r="BH97" s="190"/>
      <c r="BI97" s="190"/>
      <c r="BJ97" s="190"/>
      <c r="BK97" s="190"/>
      <c r="BL97" s="190"/>
      <c r="BM97" s="190"/>
      <c r="BN97" s="190"/>
      <c r="BO97" s="190"/>
      <c r="BP97" s="190"/>
      <c r="BQ97" s="190"/>
      <c r="BR97" s="190"/>
      <c r="BS97" s="190"/>
      <c r="BT97" s="190"/>
      <c r="BU97" s="190"/>
      <c r="BV97" s="190"/>
      <c r="BW97" s="190"/>
      <c r="BX97" s="190"/>
      <c r="BY97" s="190"/>
      <c r="BZ97" s="190"/>
      <c r="CA97" s="190"/>
      <c r="CB97" s="190"/>
      <c r="CC97" s="190"/>
      <c r="CD97" s="190"/>
    </row>
    <row r="98" spans="3:82" x14ac:dyDescent="0.2"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  <c r="AL98" s="190"/>
      <c r="AM98" s="190"/>
      <c r="AN98" s="190"/>
      <c r="AO98" s="190"/>
      <c r="AP98" s="190"/>
      <c r="AQ98" s="190"/>
      <c r="AR98" s="190"/>
      <c r="AS98" s="190"/>
      <c r="AT98" s="190"/>
      <c r="AU98" s="190"/>
      <c r="AV98" s="190"/>
      <c r="AW98" s="190"/>
      <c r="AX98" s="190"/>
      <c r="AY98" s="190"/>
      <c r="AZ98" s="190"/>
      <c r="BA98" s="190"/>
      <c r="BB98" s="190"/>
      <c r="BC98" s="190"/>
      <c r="BD98" s="190"/>
      <c r="BE98" s="190"/>
      <c r="BF98" s="190"/>
      <c r="BG98" s="190"/>
      <c r="BH98" s="190"/>
      <c r="BI98" s="190"/>
      <c r="BJ98" s="190"/>
      <c r="BK98" s="190"/>
      <c r="BL98" s="190"/>
      <c r="BM98" s="190"/>
      <c r="BN98" s="190"/>
      <c r="BO98" s="190"/>
      <c r="BP98" s="190"/>
      <c r="BQ98" s="190"/>
      <c r="BR98" s="190"/>
      <c r="BS98" s="190"/>
      <c r="BT98" s="190"/>
      <c r="BU98" s="190"/>
      <c r="BV98" s="190"/>
      <c r="BW98" s="190"/>
      <c r="BX98" s="190"/>
      <c r="BY98" s="190"/>
      <c r="BZ98" s="190"/>
      <c r="CA98" s="190"/>
      <c r="CB98" s="190"/>
      <c r="CC98" s="190"/>
      <c r="CD98" s="190"/>
    </row>
    <row r="99" spans="3:82" x14ac:dyDescent="0.2"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0"/>
      <c r="AS99" s="190"/>
      <c r="AT99" s="190"/>
      <c r="AU99" s="190"/>
      <c r="AV99" s="190"/>
      <c r="AW99" s="190"/>
      <c r="AX99" s="190"/>
      <c r="AY99" s="190"/>
      <c r="AZ99" s="190"/>
      <c r="BA99" s="190"/>
      <c r="BB99" s="190"/>
      <c r="BC99" s="190"/>
      <c r="BD99" s="190"/>
      <c r="BE99" s="190"/>
      <c r="BF99" s="190"/>
      <c r="BG99" s="190"/>
      <c r="BH99" s="190"/>
      <c r="BI99" s="190"/>
      <c r="BJ99" s="190"/>
      <c r="BK99" s="190"/>
      <c r="BL99" s="190"/>
      <c r="BM99" s="190"/>
      <c r="BN99" s="190"/>
      <c r="BO99" s="190"/>
      <c r="BP99" s="190"/>
      <c r="BQ99" s="190"/>
      <c r="BR99" s="190"/>
      <c r="BS99" s="190"/>
      <c r="BT99" s="190"/>
      <c r="BU99" s="190"/>
      <c r="BV99" s="190"/>
      <c r="BW99" s="190"/>
      <c r="BX99" s="190"/>
      <c r="BY99" s="190"/>
      <c r="BZ99" s="190"/>
      <c r="CA99" s="190"/>
      <c r="CB99" s="190"/>
      <c r="CC99" s="190"/>
      <c r="CD99" s="190"/>
    </row>
    <row r="100" spans="3:82" x14ac:dyDescent="0.2"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  <c r="AL100" s="190"/>
      <c r="AM100" s="190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90"/>
      <c r="BJ100" s="190"/>
      <c r="BK100" s="190"/>
      <c r="BL100" s="190"/>
      <c r="BM100" s="190"/>
      <c r="BN100" s="190"/>
      <c r="BO100" s="190"/>
      <c r="BP100" s="190"/>
      <c r="BQ100" s="190"/>
      <c r="BR100" s="190"/>
      <c r="BS100" s="190"/>
      <c r="BT100" s="190"/>
      <c r="BU100" s="190"/>
      <c r="BV100" s="190"/>
      <c r="BW100" s="190"/>
      <c r="BX100" s="190"/>
      <c r="BY100" s="190"/>
      <c r="BZ100" s="190"/>
      <c r="CA100" s="190"/>
      <c r="CB100" s="190"/>
      <c r="CC100" s="190"/>
      <c r="CD100" s="190"/>
    </row>
    <row r="101" spans="3:82" x14ac:dyDescent="0.2"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0"/>
      <c r="BN101" s="190"/>
      <c r="BO101" s="190"/>
      <c r="BP101" s="190"/>
      <c r="BQ101" s="190"/>
      <c r="BR101" s="190"/>
      <c r="BS101" s="190"/>
      <c r="BT101" s="190"/>
      <c r="BU101" s="190"/>
      <c r="BV101" s="190"/>
      <c r="BW101" s="190"/>
      <c r="BX101" s="190"/>
      <c r="BY101" s="190"/>
      <c r="BZ101" s="190"/>
      <c r="CA101" s="190"/>
      <c r="CB101" s="190"/>
      <c r="CC101" s="190"/>
      <c r="CD101" s="190"/>
    </row>
    <row r="102" spans="3:82" x14ac:dyDescent="0.2"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0"/>
      <c r="BN102" s="190"/>
      <c r="BO102" s="190"/>
      <c r="BP102" s="190"/>
      <c r="BQ102" s="190"/>
      <c r="BR102" s="190"/>
      <c r="BS102" s="190"/>
      <c r="BT102" s="190"/>
      <c r="BU102" s="190"/>
      <c r="BV102" s="190"/>
      <c r="BW102" s="190"/>
      <c r="BX102" s="190"/>
      <c r="BY102" s="190"/>
      <c r="BZ102" s="190"/>
      <c r="CA102" s="190"/>
      <c r="CB102" s="190"/>
      <c r="CC102" s="190"/>
      <c r="CD102" s="190"/>
    </row>
    <row r="103" spans="3:82" x14ac:dyDescent="0.2"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  <c r="AS103" s="190"/>
      <c r="AT103" s="190"/>
      <c r="AU103" s="190"/>
      <c r="AV103" s="190"/>
      <c r="AW103" s="190"/>
      <c r="AX103" s="190"/>
      <c r="AY103" s="190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90"/>
      <c r="BJ103" s="190"/>
      <c r="BK103" s="190"/>
      <c r="BL103" s="190"/>
      <c r="BM103" s="190"/>
      <c r="BN103" s="190"/>
      <c r="BO103" s="190"/>
      <c r="BP103" s="190"/>
      <c r="BQ103" s="190"/>
      <c r="BR103" s="190"/>
      <c r="BS103" s="190"/>
      <c r="BT103" s="190"/>
      <c r="BU103" s="190"/>
      <c r="BV103" s="190"/>
      <c r="BW103" s="190"/>
      <c r="BX103" s="190"/>
      <c r="BY103" s="190"/>
      <c r="BZ103" s="190"/>
      <c r="CA103" s="190"/>
      <c r="CB103" s="190"/>
      <c r="CC103" s="190"/>
      <c r="CD103" s="190"/>
    </row>
    <row r="104" spans="3:82" x14ac:dyDescent="0.2"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0"/>
      <c r="AS104" s="190"/>
      <c r="AT104" s="190"/>
      <c r="AU104" s="190"/>
      <c r="AV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190"/>
      <c r="BG104" s="190"/>
      <c r="BH104" s="190"/>
      <c r="BI104" s="190"/>
      <c r="BJ104" s="190"/>
      <c r="BK104" s="190"/>
      <c r="BL104" s="190"/>
      <c r="BM104" s="190"/>
      <c r="BN104" s="190"/>
      <c r="BO104" s="190"/>
      <c r="BP104" s="190"/>
      <c r="BQ104" s="190"/>
      <c r="BR104" s="190"/>
      <c r="BS104" s="190"/>
      <c r="BT104" s="190"/>
      <c r="BU104" s="190"/>
      <c r="BV104" s="190"/>
      <c r="BW104" s="190"/>
      <c r="BX104" s="190"/>
      <c r="BY104" s="190"/>
      <c r="BZ104" s="190"/>
      <c r="CA104" s="190"/>
      <c r="CB104" s="190"/>
      <c r="CC104" s="190"/>
      <c r="CD104" s="190"/>
    </row>
    <row r="105" spans="3:82" x14ac:dyDescent="0.2"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  <c r="AH105" s="190"/>
      <c r="AI105" s="190"/>
      <c r="AJ105" s="190"/>
      <c r="AK105" s="190"/>
      <c r="AL105" s="190"/>
      <c r="AM105" s="190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90"/>
      <c r="AZ105" s="190"/>
      <c r="BA105" s="190"/>
      <c r="BB105" s="190"/>
      <c r="BC105" s="190"/>
      <c r="BD105" s="190"/>
      <c r="BE105" s="190"/>
      <c r="BF105" s="190"/>
      <c r="BG105" s="190"/>
      <c r="BH105" s="190"/>
      <c r="BI105" s="190"/>
      <c r="BJ105" s="190"/>
      <c r="BK105" s="190"/>
      <c r="BL105" s="190"/>
      <c r="BM105" s="190"/>
      <c r="BN105" s="190"/>
      <c r="BO105" s="190"/>
      <c r="BP105" s="190"/>
      <c r="BQ105" s="190"/>
      <c r="BR105" s="190"/>
      <c r="BS105" s="190"/>
      <c r="BT105" s="190"/>
      <c r="BU105" s="190"/>
      <c r="BV105" s="190"/>
      <c r="BW105" s="190"/>
      <c r="BX105" s="190"/>
      <c r="BY105" s="190"/>
      <c r="BZ105" s="190"/>
      <c r="CA105" s="190"/>
      <c r="CB105" s="190"/>
      <c r="CC105" s="190"/>
      <c r="CD105" s="190"/>
    </row>
    <row r="106" spans="3:82" x14ac:dyDescent="0.2"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  <c r="BO106" s="190"/>
      <c r="BP106" s="190"/>
      <c r="BQ106" s="190"/>
      <c r="BR106" s="190"/>
      <c r="BS106" s="190"/>
      <c r="BT106" s="190"/>
      <c r="BU106" s="190"/>
      <c r="BV106" s="190"/>
      <c r="BW106" s="190"/>
      <c r="BX106" s="190"/>
      <c r="BY106" s="190"/>
      <c r="BZ106" s="190"/>
      <c r="CA106" s="190"/>
      <c r="CB106" s="190"/>
      <c r="CC106" s="190"/>
      <c r="CD106" s="190"/>
    </row>
    <row r="107" spans="3:82" x14ac:dyDescent="0.2"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  <c r="AO107" s="190"/>
      <c r="AP107" s="190"/>
      <c r="AQ107" s="190"/>
      <c r="AR107" s="190"/>
      <c r="AS107" s="190"/>
      <c r="AT107" s="190"/>
      <c r="AU107" s="190"/>
      <c r="AV107" s="190"/>
      <c r="AW107" s="190"/>
      <c r="AX107" s="190"/>
      <c r="AY107" s="190"/>
      <c r="AZ107" s="190"/>
      <c r="BA107" s="190"/>
      <c r="BB107" s="190"/>
      <c r="BC107" s="190"/>
      <c r="BD107" s="190"/>
      <c r="BE107" s="190"/>
      <c r="BF107" s="190"/>
      <c r="BG107" s="190"/>
      <c r="BH107" s="190"/>
      <c r="BI107" s="190"/>
      <c r="BJ107" s="190"/>
      <c r="BK107" s="190"/>
      <c r="BL107" s="190"/>
      <c r="BM107" s="190"/>
      <c r="BN107" s="190"/>
      <c r="BO107" s="190"/>
      <c r="BP107" s="190"/>
      <c r="BQ107" s="190"/>
      <c r="BR107" s="190"/>
      <c r="BS107" s="190"/>
      <c r="BT107" s="190"/>
      <c r="BU107" s="190"/>
      <c r="BV107" s="190"/>
      <c r="BW107" s="190"/>
      <c r="BX107" s="190"/>
      <c r="BY107" s="190"/>
      <c r="BZ107" s="190"/>
      <c r="CA107" s="190"/>
      <c r="CB107" s="190"/>
      <c r="CC107" s="190"/>
      <c r="CD107" s="190"/>
    </row>
    <row r="108" spans="3:82" x14ac:dyDescent="0.2"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  <c r="AL108" s="190"/>
      <c r="AM108" s="190"/>
      <c r="AN108" s="190"/>
      <c r="AO108" s="190"/>
      <c r="AP108" s="190"/>
      <c r="AQ108" s="190"/>
      <c r="AR108" s="190"/>
      <c r="AS108" s="190"/>
      <c r="AT108" s="190"/>
      <c r="AU108" s="190"/>
      <c r="AV108" s="190"/>
      <c r="AW108" s="190"/>
      <c r="AX108" s="190"/>
      <c r="AY108" s="190"/>
      <c r="AZ108" s="190"/>
      <c r="BA108" s="190"/>
      <c r="BB108" s="190"/>
      <c r="BC108" s="190"/>
      <c r="BD108" s="190"/>
      <c r="BE108" s="190"/>
      <c r="BF108" s="190"/>
      <c r="BG108" s="190"/>
      <c r="BH108" s="190"/>
      <c r="BI108" s="190"/>
      <c r="BJ108" s="190"/>
      <c r="BK108" s="190"/>
      <c r="BL108" s="190"/>
      <c r="BM108" s="190"/>
      <c r="BN108" s="190"/>
      <c r="BO108" s="190"/>
      <c r="BP108" s="190"/>
      <c r="BQ108" s="190"/>
      <c r="BR108" s="190"/>
      <c r="BS108" s="190"/>
      <c r="BT108" s="190"/>
      <c r="BU108" s="190"/>
      <c r="BV108" s="190"/>
      <c r="BW108" s="190"/>
      <c r="BX108" s="190"/>
      <c r="BY108" s="190"/>
      <c r="BZ108" s="190"/>
      <c r="CA108" s="190"/>
      <c r="CB108" s="190"/>
      <c r="CC108" s="190"/>
      <c r="CD108" s="190"/>
    </row>
    <row r="109" spans="3:82" x14ac:dyDescent="0.2"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  <c r="AO109" s="190"/>
      <c r="AP109" s="190"/>
      <c r="AQ109" s="190"/>
      <c r="AR109" s="190"/>
      <c r="AS109" s="190"/>
      <c r="AT109" s="190"/>
      <c r="AU109" s="190"/>
      <c r="AV109" s="190"/>
      <c r="AW109" s="190"/>
      <c r="AX109" s="190"/>
      <c r="AY109" s="190"/>
      <c r="AZ109" s="190"/>
      <c r="BA109" s="190"/>
      <c r="BB109" s="190"/>
      <c r="BC109" s="190"/>
      <c r="BD109" s="190"/>
      <c r="BE109" s="190"/>
      <c r="BF109" s="190"/>
      <c r="BG109" s="190"/>
      <c r="BH109" s="190"/>
      <c r="BI109" s="190"/>
      <c r="BJ109" s="190"/>
      <c r="BK109" s="190"/>
      <c r="BL109" s="190"/>
      <c r="BM109" s="190"/>
      <c r="BN109" s="190"/>
      <c r="BO109" s="190"/>
      <c r="BP109" s="190"/>
      <c r="BQ109" s="190"/>
      <c r="BR109" s="190"/>
      <c r="BS109" s="190"/>
      <c r="BT109" s="190"/>
      <c r="BU109" s="190"/>
      <c r="BV109" s="190"/>
      <c r="BW109" s="190"/>
      <c r="BX109" s="190"/>
      <c r="BY109" s="190"/>
      <c r="BZ109" s="190"/>
      <c r="CA109" s="190"/>
      <c r="CB109" s="190"/>
      <c r="CC109" s="190"/>
      <c r="CD109" s="190"/>
    </row>
    <row r="110" spans="3:82" x14ac:dyDescent="0.2"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90"/>
      <c r="AZ110" s="190"/>
      <c r="BA110" s="190"/>
      <c r="BB110" s="190"/>
      <c r="BC110" s="190"/>
      <c r="BD110" s="190"/>
      <c r="BE110" s="190"/>
      <c r="BF110" s="190"/>
      <c r="BG110" s="190"/>
      <c r="BH110" s="190"/>
      <c r="BI110" s="190"/>
      <c r="BJ110" s="190"/>
      <c r="BK110" s="190"/>
      <c r="BL110" s="190"/>
      <c r="BM110" s="190"/>
      <c r="BN110" s="190"/>
      <c r="BO110" s="190"/>
      <c r="BP110" s="190"/>
      <c r="BQ110" s="190"/>
      <c r="BR110" s="190"/>
      <c r="BS110" s="190"/>
      <c r="BT110" s="190"/>
      <c r="BU110" s="190"/>
      <c r="BV110" s="190"/>
      <c r="BW110" s="190"/>
      <c r="BX110" s="190"/>
      <c r="BY110" s="190"/>
      <c r="BZ110" s="190"/>
      <c r="CA110" s="190"/>
      <c r="CB110" s="190"/>
      <c r="CC110" s="190"/>
      <c r="CD110" s="190"/>
    </row>
    <row r="111" spans="3:82" x14ac:dyDescent="0.2"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  <c r="AH111" s="190"/>
      <c r="AI111" s="190"/>
      <c r="AJ111" s="190"/>
      <c r="AK111" s="190"/>
      <c r="AL111" s="190"/>
      <c r="AM111" s="190"/>
      <c r="AN111" s="190"/>
      <c r="AO111" s="190"/>
      <c r="AP111" s="190"/>
      <c r="AQ111" s="190"/>
      <c r="AR111" s="190"/>
      <c r="AS111" s="190"/>
      <c r="AT111" s="190"/>
      <c r="AU111" s="190"/>
      <c r="AV111" s="190"/>
      <c r="AW111" s="190"/>
      <c r="AX111" s="190"/>
      <c r="AY111" s="190"/>
      <c r="AZ111" s="190"/>
      <c r="BA111" s="190"/>
      <c r="BB111" s="190"/>
      <c r="BC111" s="190"/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  <c r="BO111" s="190"/>
      <c r="BP111" s="190"/>
      <c r="BQ111" s="190"/>
      <c r="BR111" s="190"/>
      <c r="BS111" s="190"/>
      <c r="BT111" s="190"/>
      <c r="BU111" s="190"/>
      <c r="BV111" s="190"/>
      <c r="BW111" s="190"/>
      <c r="BX111" s="190"/>
      <c r="BY111" s="190"/>
      <c r="BZ111" s="190"/>
      <c r="CA111" s="190"/>
      <c r="CB111" s="190"/>
      <c r="CC111" s="190"/>
      <c r="CD111" s="190"/>
    </row>
    <row r="112" spans="3:82" x14ac:dyDescent="0.2"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  <c r="AL112" s="190"/>
      <c r="AM112" s="190"/>
      <c r="AN112" s="190"/>
      <c r="AO112" s="190"/>
      <c r="AP112" s="190"/>
      <c r="AQ112" s="190"/>
      <c r="AR112" s="190"/>
      <c r="AS112" s="190"/>
      <c r="AT112" s="190"/>
      <c r="AU112" s="190"/>
      <c r="AV112" s="190"/>
      <c r="AW112" s="190"/>
      <c r="AX112" s="190"/>
      <c r="AY112" s="190"/>
      <c r="AZ112" s="190"/>
      <c r="BA112" s="190"/>
      <c r="BB112" s="190"/>
      <c r="BC112" s="190"/>
      <c r="BD112" s="190"/>
      <c r="BE112" s="190"/>
      <c r="BF112" s="190"/>
      <c r="BG112" s="190"/>
      <c r="BH112" s="190"/>
      <c r="BI112" s="190"/>
      <c r="BJ112" s="190"/>
      <c r="BK112" s="190"/>
      <c r="BL112" s="190"/>
      <c r="BM112" s="190"/>
      <c r="BN112" s="190"/>
      <c r="BO112" s="190"/>
      <c r="BP112" s="190"/>
      <c r="BQ112" s="190"/>
      <c r="BR112" s="190"/>
      <c r="BS112" s="190"/>
      <c r="BT112" s="190"/>
      <c r="BU112" s="190"/>
      <c r="BV112" s="190"/>
      <c r="BW112" s="190"/>
      <c r="BX112" s="190"/>
      <c r="BY112" s="190"/>
      <c r="BZ112" s="190"/>
      <c r="CA112" s="190"/>
      <c r="CB112" s="190"/>
      <c r="CC112" s="190"/>
      <c r="CD112" s="190"/>
    </row>
    <row r="113" spans="3:82" x14ac:dyDescent="0.2"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  <c r="AL113" s="190"/>
      <c r="AM113" s="190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BA113" s="190"/>
      <c r="BB113" s="190"/>
      <c r="BC113" s="190"/>
      <c r="BD113" s="190"/>
      <c r="BE113" s="190"/>
      <c r="BF113" s="190"/>
      <c r="BG113" s="190"/>
      <c r="BH113" s="190"/>
      <c r="BI113" s="190"/>
      <c r="BJ113" s="190"/>
      <c r="BK113" s="190"/>
      <c r="BL113" s="190"/>
      <c r="BM113" s="190"/>
      <c r="BN113" s="190"/>
      <c r="BO113" s="190"/>
      <c r="BP113" s="190"/>
      <c r="BQ113" s="190"/>
      <c r="BR113" s="190"/>
      <c r="BS113" s="190"/>
      <c r="BT113" s="190"/>
      <c r="BU113" s="190"/>
      <c r="BV113" s="190"/>
      <c r="BW113" s="190"/>
      <c r="BX113" s="190"/>
      <c r="BY113" s="190"/>
      <c r="BZ113" s="190"/>
      <c r="CA113" s="190"/>
      <c r="CB113" s="190"/>
      <c r="CC113" s="190"/>
      <c r="CD113" s="190"/>
    </row>
    <row r="114" spans="3:82" x14ac:dyDescent="0.2"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  <c r="AL114" s="190"/>
      <c r="AM114" s="190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90"/>
      <c r="BJ114" s="190"/>
      <c r="BK114" s="190"/>
      <c r="BL114" s="190"/>
      <c r="BM114" s="190"/>
      <c r="BN114" s="190"/>
      <c r="BO114" s="190"/>
      <c r="BP114" s="190"/>
      <c r="BQ114" s="190"/>
      <c r="BR114" s="190"/>
      <c r="BS114" s="190"/>
      <c r="BT114" s="190"/>
      <c r="BU114" s="190"/>
      <c r="BV114" s="190"/>
      <c r="BW114" s="190"/>
      <c r="BX114" s="190"/>
      <c r="BY114" s="190"/>
      <c r="BZ114" s="190"/>
      <c r="CA114" s="190"/>
      <c r="CB114" s="190"/>
      <c r="CC114" s="190"/>
      <c r="CD114" s="190"/>
    </row>
    <row r="115" spans="3:82" x14ac:dyDescent="0.2"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90"/>
      <c r="AZ115" s="190"/>
      <c r="BA115" s="190"/>
      <c r="BB115" s="190"/>
      <c r="BC115" s="190"/>
      <c r="BD115" s="190"/>
      <c r="BE115" s="190"/>
      <c r="BF115" s="190"/>
      <c r="BG115" s="190"/>
      <c r="BH115" s="190"/>
      <c r="BI115" s="190"/>
      <c r="BJ115" s="190"/>
      <c r="BK115" s="190"/>
      <c r="BL115" s="190"/>
      <c r="BM115" s="190"/>
      <c r="BN115" s="190"/>
      <c r="BO115" s="190"/>
      <c r="BP115" s="190"/>
      <c r="BQ115" s="190"/>
      <c r="BR115" s="190"/>
      <c r="BS115" s="190"/>
      <c r="BT115" s="190"/>
      <c r="BU115" s="190"/>
      <c r="BV115" s="190"/>
      <c r="BW115" s="190"/>
      <c r="BX115" s="190"/>
      <c r="BY115" s="190"/>
      <c r="BZ115" s="190"/>
      <c r="CA115" s="190"/>
      <c r="CB115" s="190"/>
      <c r="CC115" s="190"/>
      <c r="CD115" s="190"/>
    </row>
    <row r="116" spans="3:82" x14ac:dyDescent="0.2"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190"/>
      <c r="BC116" s="190"/>
      <c r="BD116" s="190"/>
      <c r="BE116" s="190"/>
      <c r="BF116" s="190"/>
      <c r="BG116" s="190"/>
      <c r="BH116" s="190"/>
      <c r="BI116" s="190"/>
      <c r="BJ116" s="190"/>
      <c r="BK116" s="190"/>
      <c r="BL116" s="190"/>
      <c r="BM116" s="190"/>
      <c r="BN116" s="190"/>
      <c r="BO116" s="190"/>
      <c r="BP116" s="190"/>
      <c r="BQ116" s="190"/>
      <c r="BR116" s="190"/>
      <c r="BS116" s="190"/>
      <c r="BT116" s="190"/>
      <c r="BU116" s="190"/>
      <c r="BV116" s="190"/>
      <c r="BW116" s="190"/>
      <c r="BX116" s="190"/>
      <c r="BY116" s="190"/>
      <c r="BZ116" s="190"/>
      <c r="CA116" s="190"/>
      <c r="CB116" s="190"/>
      <c r="CC116" s="190"/>
      <c r="CD116" s="190"/>
    </row>
    <row r="117" spans="3:82" x14ac:dyDescent="0.2"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90"/>
      <c r="BJ117" s="190"/>
      <c r="BK117" s="190"/>
      <c r="BL117" s="190"/>
      <c r="BM117" s="190"/>
      <c r="BN117" s="190"/>
      <c r="BO117" s="190"/>
      <c r="BP117" s="190"/>
      <c r="BQ117" s="190"/>
      <c r="BR117" s="190"/>
      <c r="BS117" s="190"/>
      <c r="BT117" s="190"/>
      <c r="BU117" s="190"/>
      <c r="BV117" s="190"/>
      <c r="BW117" s="190"/>
      <c r="BX117" s="190"/>
      <c r="BY117" s="190"/>
      <c r="BZ117" s="190"/>
      <c r="CA117" s="190"/>
      <c r="CB117" s="190"/>
      <c r="CC117" s="190"/>
      <c r="CD117" s="190"/>
    </row>
    <row r="118" spans="3:82" x14ac:dyDescent="0.2"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  <c r="AH118" s="190"/>
      <c r="AI118" s="190"/>
      <c r="AJ118" s="190"/>
      <c r="AK118" s="190"/>
      <c r="AL118" s="190"/>
      <c r="AM118" s="190"/>
      <c r="AN118" s="190"/>
      <c r="AO118" s="190"/>
      <c r="AP118" s="190"/>
      <c r="AQ118" s="190"/>
      <c r="AR118" s="190"/>
      <c r="AS118" s="190"/>
      <c r="AT118" s="190"/>
      <c r="AU118" s="190"/>
      <c r="AV118" s="190"/>
      <c r="AW118" s="190"/>
      <c r="AX118" s="190"/>
      <c r="AY118" s="190"/>
      <c r="AZ118" s="190"/>
      <c r="BA118" s="190"/>
      <c r="BB118" s="190"/>
      <c r="BC118" s="190"/>
      <c r="BD118" s="190"/>
      <c r="BE118" s="190"/>
      <c r="BF118" s="190"/>
      <c r="BG118" s="190"/>
      <c r="BH118" s="190"/>
      <c r="BI118" s="190"/>
      <c r="BJ118" s="190"/>
      <c r="BK118" s="190"/>
      <c r="BL118" s="190"/>
      <c r="BM118" s="190"/>
      <c r="BN118" s="190"/>
      <c r="BO118" s="190"/>
      <c r="BP118" s="190"/>
      <c r="BQ118" s="190"/>
      <c r="BR118" s="190"/>
      <c r="BS118" s="190"/>
      <c r="BT118" s="190"/>
      <c r="BU118" s="190"/>
      <c r="BV118" s="190"/>
      <c r="BW118" s="190"/>
      <c r="BX118" s="190"/>
      <c r="BY118" s="190"/>
      <c r="BZ118" s="190"/>
      <c r="CA118" s="190"/>
      <c r="CB118" s="190"/>
      <c r="CC118" s="190"/>
      <c r="CD118" s="190"/>
    </row>
  </sheetData>
  <mergeCells count="54">
    <mergeCell ref="B48:J48"/>
    <mergeCell ref="E11:F11"/>
    <mergeCell ref="O11:P11"/>
    <mergeCell ref="Y11:Z11"/>
    <mergeCell ref="AI11:AJ11"/>
    <mergeCell ref="G11:H11"/>
    <mergeCell ref="Q11:R11"/>
    <mergeCell ref="I11:J11"/>
    <mergeCell ref="S11:T11"/>
    <mergeCell ref="AC11:AD11"/>
    <mergeCell ref="W10:AF10"/>
    <mergeCell ref="W11:X11"/>
    <mergeCell ref="AE11:AF11"/>
    <mergeCell ref="BU10:CD10"/>
    <mergeCell ref="BA11:BB11"/>
    <mergeCell ref="BI11:BJ11"/>
    <mergeCell ref="BK11:BL11"/>
    <mergeCell ref="BS11:BT11"/>
    <mergeCell ref="BE11:BF11"/>
    <mergeCell ref="BO11:BP11"/>
    <mergeCell ref="AQ11:AR11"/>
    <mergeCell ref="BC11:BD11"/>
    <mergeCell ref="BM11:BN11"/>
    <mergeCell ref="AA11:AB11"/>
    <mergeCell ref="AK11:AL11"/>
    <mergeCell ref="CA11:CB11"/>
    <mergeCell ref="B6:CD6"/>
    <mergeCell ref="B7:CD7"/>
    <mergeCell ref="B8:CD8"/>
    <mergeCell ref="B9:B12"/>
    <mergeCell ref="C9:CD9"/>
    <mergeCell ref="C11:D11"/>
    <mergeCell ref="K11:L11"/>
    <mergeCell ref="C10:L10"/>
    <mergeCell ref="M10:V10"/>
    <mergeCell ref="AG10:AP10"/>
    <mergeCell ref="BU11:BV11"/>
    <mergeCell ref="CC11:CD11"/>
    <mergeCell ref="BA10:BJ10"/>
    <mergeCell ref="AY11:AZ11"/>
    <mergeCell ref="AQ10:AZ10"/>
    <mergeCell ref="BK10:BT10"/>
    <mergeCell ref="BY11:BZ11"/>
    <mergeCell ref="AW11:AX11"/>
    <mergeCell ref="BG11:BH11"/>
    <mergeCell ref="BQ11:BR11"/>
    <mergeCell ref="BW11:BX11"/>
    <mergeCell ref="AU11:AV11"/>
    <mergeCell ref="M11:N11"/>
    <mergeCell ref="U11:V11"/>
    <mergeCell ref="AG11:AH11"/>
    <mergeCell ref="AO11:AP11"/>
    <mergeCell ref="AM11:AN11"/>
    <mergeCell ref="AS11:AT11"/>
  </mergeCells>
  <pageMargins left="0.7" right="0.7" top="0.75" bottom="0.75" header="0.3" footer="0.3"/>
  <pageSetup scale="65" orientation="portrait" horizontalDpi="1200" verticalDpi="1200" r:id="rId1"/>
  <colBreaks count="4" manualBreakCount="4">
    <brk id="12" max="117" man="1"/>
    <brk id="32" max="1048575" man="1"/>
    <brk id="52" max="117" man="1"/>
    <brk id="72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6:AF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32" width="11.42578125" style="15" customWidth="1"/>
    <col min="33" max="16384" width="11.42578125" style="15"/>
  </cols>
  <sheetData>
    <row r="6" spans="1:32" ht="15" x14ac:dyDescent="0.25">
      <c r="B6" s="326" t="s">
        <v>200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</row>
    <row r="7" spans="1:32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</row>
    <row r="8" spans="1:32" ht="18" customHeight="1" thickBot="1" x14ac:dyDescent="0.25">
      <c r="A8" s="148"/>
      <c r="B8" s="327" t="s">
        <v>260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</row>
    <row r="9" spans="1:32" ht="20.100000000000001" customHeight="1" thickTop="1" x14ac:dyDescent="0.2">
      <c r="A9" s="114"/>
      <c r="B9" s="277" t="s">
        <v>131</v>
      </c>
      <c r="C9" s="329" t="s">
        <v>16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</row>
    <row r="10" spans="1:32" ht="30" customHeight="1" x14ac:dyDescent="0.2">
      <c r="A10" s="149"/>
      <c r="B10" s="328"/>
      <c r="C10" s="330" t="s">
        <v>85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 t="s">
        <v>84</v>
      </c>
      <c r="N10" s="330"/>
      <c r="O10" s="330"/>
      <c r="P10" s="330"/>
      <c r="Q10" s="330"/>
      <c r="R10" s="330"/>
      <c r="S10" s="330"/>
      <c r="T10" s="330"/>
      <c r="U10" s="330"/>
      <c r="V10" s="330"/>
      <c r="W10" s="330" t="s">
        <v>138</v>
      </c>
      <c r="X10" s="330"/>
      <c r="Y10" s="330"/>
      <c r="Z10" s="330"/>
      <c r="AA10" s="330"/>
      <c r="AB10" s="330"/>
      <c r="AC10" s="330"/>
      <c r="AD10" s="330"/>
      <c r="AE10" s="330"/>
      <c r="AF10" s="330"/>
    </row>
    <row r="11" spans="1:32" ht="14.25" customHeight="1" x14ac:dyDescent="0.2">
      <c r="A11" s="149"/>
      <c r="B11" s="328"/>
      <c r="C11" s="325">
        <v>2008</v>
      </c>
      <c r="D11" s="325"/>
      <c r="E11" s="325">
        <v>2010</v>
      </c>
      <c r="F11" s="325"/>
      <c r="G11" s="325">
        <v>2012</v>
      </c>
      <c r="H11" s="325"/>
      <c r="I11" s="297">
        <v>2014</v>
      </c>
      <c r="J11" s="297"/>
      <c r="K11" s="325">
        <v>2016</v>
      </c>
      <c r="L11" s="325"/>
      <c r="M11" s="325">
        <v>2008</v>
      </c>
      <c r="N11" s="325"/>
      <c r="O11" s="325">
        <v>2010</v>
      </c>
      <c r="P11" s="325"/>
      <c r="Q11" s="325">
        <v>2012</v>
      </c>
      <c r="R11" s="325"/>
      <c r="S11" s="297">
        <v>2014</v>
      </c>
      <c r="T11" s="297"/>
      <c r="U11" s="325">
        <v>2016</v>
      </c>
      <c r="V11" s="325"/>
      <c r="W11" s="325">
        <v>2008</v>
      </c>
      <c r="X11" s="325"/>
      <c r="Y11" s="325">
        <v>2010</v>
      </c>
      <c r="Z11" s="325"/>
      <c r="AA11" s="325">
        <v>2012</v>
      </c>
      <c r="AB11" s="325"/>
      <c r="AC11" s="297">
        <v>2014</v>
      </c>
      <c r="AD11" s="297"/>
      <c r="AE11" s="325">
        <v>2016</v>
      </c>
      <c r="AF11" s="325"/>
    </row>
    <row r="12" spans="1:32" ht="39.950000000000003" customHeight="1" thickBot="1" x14ac:dyDescent="0.25">
      <c r="A12" s="116"/>
      <c r="B12" s="278"/>
      <c r="C12" s="139" t="s">
        <v>69</v>
      </c>
      <c r="D12" s="170" t="s">
        <v>126</v>
      </c>
      <c r="E12" s="139" t="s">
        <v>69</v>
      </c>
      <c r="F12" s="193" t="s">
        <v>126</v>
      </c>
      <c r="G12" s="139" t="s">
        <v>69</v>
      </c>
      <c r="H12" s="193" t="s">
        <v>126</v>
      </c>
      <c r="I12" s="193" t="s">
        <v>69</v>
      </c>
      <c r="J12" s="193" t="s">
        <v>126</v>
      </c>
      <c r="K12" s="139" t="s">
        <v>69</v>
      </c>
      <c r="L12" s="170" t="s">
        <v>126</v>
      </c>
      <c r="M12" s="139" t="s">
        <v>69</v>
      </c>
      <c r="N12" s="170" t="s">
        <v>126</v>
      </c>
      <c r="O12" s="139" t="s">
        <v>69</v>
      </c>
      <c r="P12" s="193" t="s">
        <v>126</v>
      </c>
      <c r="Q12" s="139" t="s">
        <v>69</v>
      </c>
      <c r="R12" s="193" t="s">
        <v>126</v>
      </c>
      <c r="S12" s="193" t="s">
        <v>69</v>
      </c>
      <c r="T12" s="193" t="s">
        <v>126</v>
      </c>
      <c r="U12" s="139" t="s">
        <v>69</v>
      </c>
      <c r="V12" s="170" t="s">
        <v>126</v>
      </c>
      <c r="W12" s="139" t="s">
        <v>69</v>
      </c>
      <c r="X12" s="170" t="s">
        <v>126</v>
      </c>
      <c r="Y12" s="139" t="s">
        <v>69</v>
      </c>
      <c r="Z12" s="193" t="s">
        <v>126</v>
      </c>
      <c r="AA12" s="139" t="s">
        <v>69</v>
      </c>
      <c r="AB12" s="193" t="s">
        <v>126</v>
      </c>
      <c r="AC12" s="193" t="s">
        <v>69</v>
      </c>
      <c r="AD12" s="193" t="s">
        <v>126</v>
      </c>
      <c r="AE12" s="139" t="s">
        <v>69</v>
      </c>
      <c r="AF12" s="170" t="s">
        <v>126</v>
      </c>
    </row>
    <row r="13" spans="1:32" x14ac:dyDescent="0.2">
      <c r="B13" s="27" t="s">
        <v>62</v>
      </c>
      <c r="C13" s="216">
        <v>51.738643646240234</v>
      </c>
      <c r="D13" s="242">
        <v>1.5870475769042969</v>
      </c>
      <c r="E13" s="216">
        <v>49.286449432373047</v>
      </c>
      <c r="F13" s="242">
        <v>1.4752393960952759</v>
      </c>
      <c r="G13" s="216">
        <v>47.735996246337891</v>
      </c>
      <c r="H13" s="242">
        <v>1.4622354507446289</v>
      </c>
      <c r="I13" s="216">
        <v>44.917400360107422</v>
      </c>
      <c r="J13" s="242">
        <v>1.6285806894302368</v>
      </c>
      <c r="K13" s="216">
        <v>41.501296997070313</v>
      </c>
      <c r="L13" s="242">
        <v>1.3699678182601929</v>
      </c>
      <c r="M13" s="216">
        <v>44.981708526611328</v>
      </c>
      <c r="N13" s="242">
        <v>2.01882004737854</v>
      </c>
      <c r="O13" s="216">
        <v>44.078929901123047</v>
      </c>
      <c r="P13" s="242">
        <v>1.8512517213821411</v>
      </c>
      <c r="Q13" s="216">
        <v>40.692226409912109</v>
      </c>
      <c r="R13" s="242">
        <v>1.7211629152297974</v>
      </c>
      <c r="S13" s="216">
        <v>36.269664764404297</v>
      </c>
      <c r="T13" s="242">
        <v>1.9746547937393188</v>
      </c>
      <c r="U13" s="216">
        <v>34.289207458496094</v>
      </c>
      <c r="V13" s="242">
        <v>1.4155528545379639</v>
      </c>
      <c r="W13" s="216">
        <v>24.704074859619141</v>
      </c>
      <c r="X13" s="242">
        <v>2.9697608947753906</v>
      </c>
      <c r="Y13" s="216">
        <v>28.284511566162109</v>
      </c>
      <c r="Z13" s="242">
        <v>2.6738278865814209</v>
      </c>
      <c r="AA13" s="216">
        <v>21.813982009887695</v>
      </c>
      <c r="AB13" s="242">
        <v>2.3877267837524414</v>
      </c>
      <c r="AC13" s="216">
        <v>10.220009803771973</v>
      </c>
      <c r="AD13" s="242">
        <v>1.5470541715621948</v>
      </c>
      <c r="AE13" s="216">
        <v>7.2414093017578125</v>
      </c>
      <c r="AF13" s="242">
        <v>1.4479011297225952</v>
      </c>
    </row>
    <row r="14" spans="1:32" x14ac:dyDescent="0.2">
      <c r="B14" s="27" t="s">
        <v>61</v>
      </c>
      <c r="C14" s="217">
        <v>51.998252868652344</v>
      </c>
      <c r="D14" s="243">
        <v>1.4701955318450928</v>
      </c>
      <c r="E14" s="217">
        <v>57.289379119873047</v>
      </c>
      <c r="F14" s="243">
        <v>1.66643226146698</v>
      </c>
      <c r="G14" s="217">
        <v>59.641002655029297</v>
      </c>
      <c r="H14" s="243">
        <v>1.7970236539840698</v>
      </c>
      <c r="I14" s="217">
        <v>57.006805419921875</v>
      </c>
      <c r="J14" s="243">
        <v>1.4817984104156494</v>
      </c>
      <c r="K14" s="217">
        <v>44.63226318359375</v>
      </c>
      <c r="L14" s="243">
        <v>1.326978325843811</v>
      </c>
      <c r="M14" s="217">
        <v>45.900993347167969</v>
      </c>
      <c r="N14" s="243">
        <v>1.6300476789474487</v>
      </c>
      <c r="O14" s="217">
        <v>48.717792510986328</v>
      </c>
      <c r="P14" s="243">
        <v>1.8607476949691772</v>
      </c>
      <c r="Q14" s="217">
        <v>45.124919891357422</v>
      </c>
      <c r="R14" s="243">
        <v>1.6730450391769409</v>
      </c>
      <c r="S14" s="217">
        <v>44.74151611328125</v>
      </c>
      <c r="T14" s="243">
        <v>1.519722580909729</v>
      </c>
      <c r="U14" s="217">
        <v>39.83087158203125</v>
      </c>
      <c r="V14" s="243">
        <v>1.5609256029129028</v>
      </c>
      <c r="W14" s="217">
        <v>32.74273681640625</v>
      </c>
      <c r="X14" s="243">
        <v>3.0691449642181396</v>
      </c>
      <c r="Y14" s="217">
        <v>30.067911148071289</v>
      </c>
      <c r="Z14" s="243">
        <v>2.9887716770172119</v>
      </c>
      <c r="AA14" s="217">
        <v>23.936445236206055</v>
      </c>
      <c r="AB14" s="243">
        <v>2.326366662979126</v>
      </c>
      <c r="AC14" s="217">
        <v>27.588983535766602</v>
      </c>
      <c r="AD14" s="243">
        <v>2.7029330730438232</v>
      </c>
      <c r="AE14" s="217">
        <v>13.966473579406738</v>
      </c>
      <c r="AF14" s="243">
        <v>2.0122158527374268</v>
      </c>
    </row>
    <row r="15" spans="1:32" x14ac:dyDescent="0.2">
      <c r="B15" s="27" t="s">
        <v>60</v>
      </c>
      <c r="C15" s="217">
        <v>51.084362030029297</v>
      </c>
      <c r="D15" s="243">
        <v>1.7443680763244629</v>
      </c>
      <c r="E15" s="217">
        <v>49.553623199462891</v>
      </c>
      <c r="F15" s="243">
        <v>2.4702169895172119</v>
      </c>
      <c r="G15" s="217">
        <v>47.114242553710937</v>
      </c>
      <c r="H15" s="243">
        <v>1.9747902154922485</v>
      </c>
      <c r="I15" s="217">
        <v>52.804744720458984</v>
      </c>
      <c r="J15" s="243">
        <v>1.8015146255493164</v>
      </c>
      <c r="K15" s="217">
        <v>41.982208251953125</v>
      </c>
      <c r="L15" s="243">
        <v>1.3550162315368652</v>
      </c>
      <c r="M15" s="217">
        <v>41.016902923583984</v>
      </c>
      <c r="N15" s="243">
        <v>2.1874587535858154</v>
      </c>
      <c r="O15" s="217">
        <v>39.037586212158203</v>
      </c>
      <c r="P15" s="243">
        <v>2.2430062294006348</v>
      </c>
      <c r="Q15" s="217">
        <v>37.291881561279297</v>
      </c>
      <c r="R15" s="243">
        <v>1.7176542282104492</v>
      </c>
      <c r="S15" s="217">
        <v>37.593864440917969</v>
      </c>
      <c r="T15" s="243">
        <v>1.4783231019973755</v>
      </c>
      <c r="U15" s="217">
        <v>35.186237335205078</v>
      </c>
      <c r="V15" s="243">
        <v>1.4218580722808838</v>
      </c>
      <c r="W15" s="217">
        <v>16.511533737182617</v>
      </c>
      <c r="X15" s="243">
        <v>2.445904016494751</v>
      </c>
      <c r="Y15" s="217">
        <v>17.348922729492188</v>
      </c>
      <c r="Z15" s="243">
        <v>2.8889360427856445</v>
      </c>
      <c r="AA15" s="217">
        <v>20.946416854858398</v>
      </c>
      <c r="AB15" s="243">
        <v>3.0766160488128662</v>
      </c>
      <c r="AC15" s="217">
        <v>10.773272514343262</v>
      </c>
      <c r="AD15" s="243">
        <v>1.9908430576324463</v>
      </c>
      <c r="AE15" s="217">
        <v>7.0136218070983887</v>
      </c>
      <c r="AF15" s="243">
        <v>1.4035872220993042</v>
      </c>
    </row>
    <row r="16" spans="1:32" x14ac:dyDescent="0.2">
      <c r="B16" s="27" t="s">
        <v>59</v>
      </c>
      <c r="C16" s="217">
        <v>59.152336120605469</v>
      </c>
      <c r="D16" s="243">
        <v>1.5219535827636719</v>
      </c>
      <c r="E16" s="217">
        <v>60.988838195800781</v>
      </c>
      <c r="F16" s="243">
        <v>1.3547388315200806</v>
      </c>
      <c r="G16" s="217">
        <v>62.820667266845703</v>
      </c>
      <c r="H16" s="243">
        <v>1.4894458055496216</v>
      </c>
      <c r="I16" s="217">
        <v>62.723690032958984</v>
      </c>
      <c r="J16" s="243">
        <v>1.2193702459335327</v>
      </c>
      <c r="K16" s="217">
        <v>60.391765594482422</v>
      </c>
      <c r="L16" s="243">
        <v>1.52442467212677</v>
      </c>
      <c r="M16" s="217">
        <v>51.696090698242188</v>
      </c>
      <c r="N16" s="243">
        <v>2.1425714492797852</v>
      </c>
      <c r="O16" s="217">
        <v>50.748519897460938</v>
      </c>
      <c r="P16" s="243">
        <v>1.7300817966461182</v>
      </c>
      <c r="Q16" s="217">
        <v>51.396102905273437</v>
      </c>
      <c r="R16" s="243">
        <v>1.6786764860153198</v>
      </c>
      <c r="S16" s="217">
        <v>48.16461181640625</v>
      </c>
      <c r="T16" s="243">
        <v>1.5586416721343994</v>
      </c>
      <c r="U16" s="217">
        <v>47.498569488525391</v>
      </c>
      <c r="V16" s="243">
        <v>1.8862564563751221</v>
      </c>
      <c r="W16" s="217">
        <v>32.118686676025391</v>
      </c>
      <c r="X16" s="243">
        <v>2.469968318939209</v>
      </c>
      <c r="Y16" s="217">
        <v>25.14222526550293</v>
      </c>
      <c r="Z16" s="243">
        <v>2.6160390377044678</v>
      </c>
      <c r="AA16" s="217">
        <v>24.378536224365234</v>
      </c>
      <c r="AB16" s="243">
        <v>2.2308447360992432</v>
      </c>
      <c r="AC16" s="217">
        <v>15.864692687988281</v>
      </c>
      <c r="AD16" s="243">
        <v>2.3326621055603027</v>
      </c>
      <c r="AE16" s="217">
        <v>16.275569915771484</v>
      </c>
      <c r="AF16" s="243">
        <v>2.1896567344665527</v>
      </c>
    </row>
    <row r="17" spans="2:32" x14ac:dyDescent="0.2">
      <c r="B17" s="27" t="s">
        <v>58</v>
      </c>
      <c r="C17" s="217">
        <v>37.393848419189453</v>
      </c>
      <c r="D17" s="243">
        <v>1.4880615472793579</v>
      </c>
      <c r="E17" s="217">
        <v>38.686824798583984</v>
      </c>
      <c r="F17" s="243">
        <v>1.9223110675811768</v>
      </c>
      <c r="G17" s="217">
        <v>37.275741577148438</v>
      </c>
      <c r="H17" s="243">
        <v>1.4615987539291382</v>
      </c>
      <c r="I17" s="217">
        <v>35.751834869384766</v>
      </c>
      <c r="J17" s="243">
        <v>1.2620668411254883</v>
      </c>
      <c r="K17" s="217">
        <v>33.001804351806641</v>
      </c>
      <c r="L17" s="243">
        <v>0.94622540473937988</v>
      </c>
      <c r="M17" s="217">
        <v>29.731235504150391</v>
      </c>
      <c r="N17" s="243">
        <v>1.4315547943115234</v>
      </c>
      <c r="O17" s="217">
        <v>28.740703582763672</v>
      </c>
      <c r="P17" s="243">
        <v>1.7086966037750244</v>
      </c>
      <c r="Q17" s="217">
        <v>25.385833740234375</v>
      </c>
      <c r="R17" s="243">
        <v>1.3612357378005981</v>
      </c>
      <c r="S17" s="217">
        <v>28.386545181274414</v>
      </c>
      <c r="T17" s="243">
        <v>1.512520432472229</v>
      </c>
      <c r="U17" s="217">
        <v>24.380922317504883</v>
      </c>
      <c r="V17" s="243">
        <v>1.0397095680236816</v>
      </c>
      <c r="W17" s="217">
        <v>15.897453308105469</v>
      </c>
      <c r="X17" s="243">
        <v>1.802736759185791</v>
      </c>
      <c r="Y17" s="217">
        <v>15.162393569946289</v>
      </c>
      <c r="Z17" s="243">
        <v>2.2682492733001709</v>
      </c>
      <c r="AA17" s="217">
        <v>11.911693572998047</v>
      </c>
      <c r="AB17" s="243">
        <v>1.7072173357009888</v>
      </c>
      <c r="AC17" s="217">
        <v>8.6228933334350586</v>
      </c>
      <c r="AD17" s="243">
        <v>1.368633508682251</v>
      </c>
      <c r="AE17" s="217">
        <v>5.1245274543762207</v>
      </c>
      <c r="AF17" s="243">
        <v>0.7256782054901123</v>
      </c>
    </row>
    <row r="18" spans="2:32" x14ac:dyDescent="0.2">
      <c r="B18" s="27" t="s">
        <v>57</v>
      </c>
      <c r="C18" s="217">
        <v>55.319534301757813</v>
      </c>
      <c r="D18" s="243">
        <v>1.7451717853546143</v>
      </c>
      <c r="E18" s="217">
        <v>59.056793212890625</v>
      </c>
      <c r="F18" s="243">
        <v>1.818162202835083</v>
      </c>
      <c r="G18" s="217">
        <v>53.332210540771484</v>
      </c>
      <c r="H18" s="243">
        <v>1.6150672435760498</v>
      </c>
      <c r="I18" s="217">
        <v>54.365486145019531</v>
      </c>
      <c r="J18" s="243">
        <v>1.5569262504577637</v>
      </c>
      <c r="K18" s="217">
        <v>50.299816131591797</v>
      </c>
      <c r="L18" s="243">
        <v>1.5114843845367432</v>
      </c>
      <c r="M18" s="217">
        <v>42.48406982421875</v>
      </c>
      <c r="N18" s="243">
        <v>2.1530828475952148</v>
      </c>
      <c r="O18" s="217">
        <v>44.602821350097656</v>
      </c>
      <c r="P18" s="243">
        <v>1.8594135046005249</v>
      </c>
      <c r="Q18" s="217">
        <v>40.838787078857422</v>
      </c>
      <c r="R18" s="243">
        <v>1.6754213571548462</v>
      </c>
      <c r="S18" s="217">
        <v>40.987541198730469</v>
      </c>
      <c r="T18" s="243">
        <v>1.6731652021408081</v>
      </c>
      <c r="U18" s="217">
        <v>40.114536285400391</v>
      </c>
      <c r="V18" s="243">
        <v>1.7344439029693604</v>
      </c>
      <c r="W18" s="217">
        <v>29.213691711425781</v>
      </c>
      <c r="X18" s="243">
        <v>3.2488749027252197</v>
      </c>
      <c r="Y18" s="217">
        <v>27.192962646484375</v>
      </c>
      <c r="Z18" s="243">
        <v>2.7794263362884521</v>
      </c>
      <c r="AA18" s="217">
        <v>22.529735565185547</v>
      </c>
      <c r="AB18" s="243">
        <v>2.1276159286499023</v>
      </c>
      <c r="AC18" s="217">
        <v>11.292609214782715</v>
      </c>
      <c r="AD18" s="243">
        <v>1.476042628288269</v>
      </c>
      <c r="AE18" s="217">
        <v>10.116127967834473</v>
      </c>
      <c r="AF18" s="243">
        <v>1.2615861892700195</v>
      </c>
    </row>
    <row r="19" spans="2:32" x14ac:dyDescent="0.2">
      <c r="B19" s="27" t="s">
        <v>56</v>
      </c>
      <c r="C19" s="217">
        <v>83.499259948730469</v>
      </c>
      <c r="D19" s="243">
        <v>1.289263129234314</v>
      </c>
      <c r="E19" s="217">
        <v>83.452651977539063</v>
      </c>
      <c r="F19" s="243">
        <v>0.87848258018493652</v>
      </c>
      <c r="G19" s="217">
        <v>84.214759826660156</v>
      </c>
      <c r="H19" s="243">
        <v>1.0337842702865601</v>
      </c>
      <c r="I19" s="217">
        <v>83.643440246582031</v>
      </c>
      <c r="J19" s="243">
        <v>0.98032301664352417</v>
      </c>
      <c r="K19" s="217">
        <v>81.502403259277344</v>
      </c>
      <c r="L19" s="243">
        <v>1.0818861722946167</v>
      </c>
      <c r="M19" s="217">
        <v>78.282180786132812</v>
      </c>
      <c r="N19" s="243">
        <v>1.5427752733230591</v>
      </c>
      <c r="O19" s="217">
        <v>73.274284362792969</v>
      </c>
      <c r="P19" s="243">
        <v>1.5602922439575195</v>
      </c>
      <c r="Q19" s="217">
        <v>73.451103210449219</v>
      </c>
      <c r="R19" s="243">
        <v>1.4588148593902588</v>
      </c>
      <c r="S19" s="217">
        <v>72.451988220214844</v>
      </c>
      <c r="T19" s="243">
        <v>1.5083925724029541</v>
      </c>
      <c r="U19" s="217">
        <v>67.665534973144531</v>
      </c>
      <c r="V19" s="243">
        <v>1.8878864049911499</v>
      </c>
      <c r="W19" s="217">
        <v>36.306140899658203</v>
      </c>
      <c r="X19" s="243">
        <v>2.7108688354492187</v>
      </c>
      <c r="Y19" s="217">
        <v>17.810937881469727</v>
      </c>
      <c r="Z19" s="243">
        <v>2.6642289161682129</v>
      </c>
      <c r="AA19" s="217">
        <v>23.107831954956055</v>
      </c>
      <c r="AB19" s="243">
        <v>2.7867755889892578</v>
      </c>
      <c r="AC19" s="217">
        <v>20.676780700683594</v>
      </c>
      <c r="AD19" s="243">
        <v>2.0712237358093262</v>
      </c>
      <c r="AE19" s="217">
        <v>21.788932800292969</v>
      </c>
      <c r="AF19" s="243">
        <v>2.303062915802002</v>
      </c>
    </row>
    <row r="20" spans="2:32" x14ac:dyDescent="0.2">
      <c r="B20" s="27" t="s">
        <v>55</v>
      </c>
      <c r="C20" s="217">
        <v>54.439712524414063</v>
      </c>
      <c r="D20" s="243">
        <v>1.7552515268325806</v>
      </c>
      <c r="E20" s="217">
        <v>49.058780670166016</v>
      </c>
      <c r="F20" s="243">
        <v>1.5814139842987061</v>
      </c>
      <c r="G20" s="217">
        <v>52.887672424316406</v>
      </c>
      <c r="H20" s="243">
        <v>1.5116117000579834</v>
      </c>
      <c r="I20" s="217">
        <v>45.960968017578125</v>
      </c>
      <c r="J20" s="243">
        <v>1.6188386678695679</v>
      </c>
      <c r="K20" s="217">
        <v>40.469585418701172</v>
      </c>
      <c r="L20" s="243">
        <v>1.1553796529769897</v>
      </c>
      <c r="M20" s="217">
        <v>44.391735076904297</v>
      </c>
      <c r="N20" s="243">
        <v>1.6191869974136353</v>
      </c>
      <c r="O20" s="217">
        <v>39.327899932861328</v>
      </c>
      <c r="P20" s="243">
        <v>1.8167711496353149</v>
      </c>
      <c r="Q20" s="217">
        <v>39.178356170654297</v>
      </c>
      <c r="R20" s="243">
        <v>1.6805996894836426</v>
      </c>
      <c r="S20" s="217">
        <v>37.037010192871094</v>
      </c>
      <c r="T20" s="243">
        <v>1.7839524745941162</v>
      </c>
      <c r="U20" s="217">
        <v>36.991344451904297</v>
      </c>
      <c r="V20" s="243">
        <v>1.2674225568771362</v>
      </c>
      <c r="W20" s="217">
        <v>28.917631149291992</v>
      </c>
      <c r="X20" s="243">
        <v>2.7574706077575684</v>
      </c>
      <c r="Y20" s="217">
        <v>21.622049331665039</v>
      </c>
      <c r="Z20" s="243">
        <v>2.2566781044006348</v>
      </c>
      <c r="AA20" s="217">
        <v>22.579835891723633</v>
      </c>
      <c r="AB20" s="243">
        <v>2.2059652805328369</v>
      </c>
      <c r="AC20" s="217">
        <v>15.743992805480957</v>
      </c>
      <c r="AD20" s="243">
        <v>1.9109809398651123</v>
      </c>
      <c r="AE20" s="217">
        <v>13.629688262939453</v>
      </c>
      <c r="AF20" s="243">
        <v>1.4372520446777344</v>
      </c>
    </row>
    <row r="21" spans="2:32" x14ac:dyDescent="0.2">
      <c r="B21" s="27" t="s">
        <v>223</v>
      </c>
      <c r="C21" s="217">
        <v>51.215499877929688</v>
      </c>
      <c r="D21" s="243">
        <v>1.0835385322570801</v>
      </c>
      <c r="E21" s="217">
        <v>55.041252136230469</v>
      </c>
      <c r="F21" s="243">
        <v>1.3708277940750122</v>
      </c>
      <c r="G21" s="217">
        <v>56.029708862304687</v>
      </c>
      <c r="H21" s="243">
        <v>1.4693962335586548</v>
      </c>
      <c r="I21" s="217">
        <v>48.582183837890625</v>
      </c>
      <c r="J21" s="243">
        <v>1.3660807609558105</v>
      </c>
      <c r="K21" s="217">
        <v>48.898609161376953</v>
      </c>
      <c r="L21" s="243">
        <v>1.3660498857498169</v>
      </c>
      <c r="M21" s="217">
        <v>41.024517059326172</v>
      </c>
      <c r="N21" s="243">
        <v>1.2655482292175293</v>
      </c>
      <c r="O21" s="217">
        <v>41.229103088378906</v>
      </c>
      <c r="P21" s="243">
        <v>1.3100968599319458</v>
      </c>
      <c r="Q21" s="217">
        <v>40.675460815429687</v>
      </c>
      <c r="R21" s="243">
        <v>1.5123031139373779</v>
      </c>
      <c r="S21" s="217">
        <v>37.152763366699219</v>
      </c>
      <c r="T21" s="243">
        <v>1.3307961225509644</v>
      </c>
      <c r="U21" s="217">
        <v>35.406478881835938</v>
      </c>
      <c r="V21" s="243">
        <v>1.454235315322876</v>
      </c>
      <c r="W21" s="217">
        <v>13.417476654052734</v>
      </c>
      <c r="X21" s="243">
        <v>1.4133733510971069</v>
      </c>
      <c r="Y21" s="217">
        <v>16.155450820922852</v>
      </c>
      <c r="Z21" s="243">
        <v>1.5208985805511475</v>
      </c>
      <c r="AA21" s="217">
        <v>16.016481399536133</v>
      </c>
      <c r="AB21" s="243">
        <v>1.9393739700317383</v>
      </c>
      <c r="AC21" s="217">
        <v>9.3644943237304687</v>
      </c>
      <c r="AD21" s="243">
        <v>1.3754023313522339</v>
      </c>
      <c r="AE21" s="217">
        <v>8.1811771392822266</v>
      </c>
      <c r="AF21" s="243">
        <v>1.2319226264953613</v>
      </c>
    </row>
    <row r="22" spans="2:32" x14ac:dyDescent="0.2">
      <c r="B22" s="27" t="s">
        <v>54</v>
      </c>
      <c r="C22" s="217">
        <v>55.879013061523438</v>
      </c>
      <c r="D22" s="243">
        <v>1.78759765625</v>
      </c>
      <c r="E22" s="217">
        <v>59.097702026367188</v>
      </c>
      <c r="F22" s="243">
        <v>1.8623689413070679</v>
      </c>
      <c r="G22" s="217">
        <v>60.116703033447266</v>
      </c>
      <c r="H22" s="243">
        <v>1.5337474346160889</v>
      </c>
      <c r="I22" s="217">
        <v>53.648830413818359</v>
      </c>
      <c r="J22" s="243">
        <v>1.383287787437439</v>
      </c>
      <c r="K22" s="217">
        <v>51.852859497070313</v>
      </c>
      <c r="L22" s="243">
        <v>1.4928914308547974</v>
      </c>
      <c r="M22" s="217">
        <v>48.6561279296875</v>
      </c>
      <c r="N22" s="243">
        <v>2.1151518821716309</v>
      </c>
      <c r="O22" s="217">
        <v>52.718330383300781</v>
      </c>
      <c r="P22" s="243">
        <v>1.8744028806686401</v>
      </c>
      <c r="Q22" s="217">
        <v>48.093063354492188</v>
      </c>
      <c r="R22" s="243">
        <v>1.6761189699172974</v>
      </c>
      <c r="S22" s="217">
        <v>43.10791015625</v>
      </c>
      <c r="T22" s="243">
        <v>1.7268737554550171</v>
      </c>
      <c r="U22" s="217">
        <v>40.814571380615234</v>
      </c>
      <c r="V22" s="243">
        <v>1.7085386514663696</v>
      </c>
      <c r="W22" s="217">
        <v>26.967206954956055</v>
      </c>
      <c r="X22" s="243">
        <v>2.6001238822937012</v>
      </c>
      <c r="Y22" s="217">
        <v>26.722780227661133</v>
      </c>
      <c r="Z22" s="243">
        <v>3.0272371768951416</v>
      </c>
      <c r="AA22" s="217">
        <v>23.2293701171875</v>
      </c>
      <c r="AB22" s="243">
        <v>1.9714785814285278</v>
      </c>
      <c r="AC22" s="217">
        <v>9.9173307418823242</v>
      </c>
      <c r="AD22" s="243">
        <v>1.463741660118103</v>
      </c>
      <c r="AE22" s="217">
        <v>8.2061176300048828</v>
      </c>
      <c r="AF22" s="243">
        <v>1.3419992923736572</v>
      </c>
    </row>
    <row r="23" spans="2:32" x14ac:dyDescent="0.2">
      <c r="B23" s="27" t="s">
        <v>53</v>
      </c>
      <c r="C23" s="217">
        <v>63.462066650390625</v>
      </c>
      <c r="D23" s="243">
        <v>1.5277260541915894</v>
      </c>
      <c r="E23" s="217">
        <v>65.271858215332031</v>
      </c>
      <c r="F23" s="243">
        <v>1.8330354690551758</v>
      </c>
      <c r="G23" s="217">
        <v>61.957771301269531</v>
      </c>
      <c r="H23" s="243">
        <v>1.6404883861541748</v>
      </c>
      <c r="I23" s="217">
        <v>59.983791351318359</v>
      </c>
      <c r="J23" s="243">
        <v>1.1806819438934326</v>
      </c>
      <c r="K23" s="217">
        <v>56.009696960449219</v>
      </c>
      <c r="L23" s="243">
        <v>1.4260125160217285</v>
      </c>
      <c r="M23" s="217">
        <v>58.155971527099609</v>
      </c>
      <c r="N23" s="243">
        <v>1.7358018159866333</v>
      </c>
      <c r="O23" s="217">
        <v>60.911674499511719</v>
      </c>
      <c r="P23" s="243">
        <v>1.6338993310928345</v>
      </c>
      <c r="Q23" s="217">
        <v>55.245857238769531</v>
      </c>
      <c r="R23" s="243">
        <v>1.7133878469467163</v>
      </c>
      <c r="S23" s="217">
        <v>51.841777801513672</v>
      </c>
      <c r="T23" s="243">
        <v>1.7805609703063965</v>
      </c>
      <c r="U23" s="217">
        <v>44.784488677978516</v>
      </c>
      <c r="V23" s="243">
        <v>1.5306742191314697</v>
      </c>
      <c r="W23" s="217">
        <v>37.752670288085938</v>
      </c>
      <c r="X23" s="243">
        <v>2.8179595470428467</v>
      </c>
      <c r="Y23" s="217">
        <v>41.624046325683594</v>
      </c>
      <c r="Z23" s="243">
        <v>3.4486238956451416</v>
      </c>
      <c r="AA23" s="217">
        <v>27.224775314331055</v>
      </c>
      <c r="AB23" s="243">
        <v>2.5420374870300293</v>
      </c>
      <c r="AC23" s="217">
        <v>17.809091567993164</v>
      </c>
      <c r="AD23" s="243">
        <v>2.1979262828826904</v>
      </c>
      <c r="AE23" s="217">
        <v>13.563200950622559</v>
      </c>
      <c r="AF23" s="243">
        <v>1.5606933832168579</v>
      </c>
    </row>
    <row r="24" spans="2:32" x14ac:dyDescent="0.2">
      <c r="B24" s="27" t="s">
        <v>52</v>
      </c>
      <c r="C24" s="217">
        <v>78.767227172851562</v>
      </c>
      <c r="D24" s="243">
        <v>1.2015368938446045</v>
      </c>
      <c r="E24" s="217">
        <v>78.822738647460938</v>
      </c>
      <c r="F24" s="243">
        <v>1.1099921464920044</v>
      </c>
      <c r="G24" s="217">
        <v>78.723098754882813</v>
      </c>
      <c r="H24" s="243">
        <v>1.3599811792373657</v>
      </c>
      <c r="I24" s="217">
        <v>77.57586669921875</v>
      </c>
      <c r="J24" s="243">
        <v>1.1103172302246094</v>
      </c>
      <c r="K24" s="217">
        <v>75.399276733398438</v>
      </c>
      <c r="L24" s="243">
        <v>1.4111742973327637</v>
      </c>
      <c r="M24" s="217">
        <v>70.757217407226562</v>
      </c>
      <c r="N24" s="243">
        <v>1.5638748407363892</v>
      </c>
      <c r="O24" s="217">
        <v>66.730674743652344</v>
      </c>
      <c r="P24" s="243">
        <v>1.82470703125</v>
      </c>
      <c r="Q24" s="217">
        <v>66.564735412597656</v>
      </c>
      <c r="R24" s="243">
        <v>1.7153528928756714</v>
      </c>
      <c r="S24" s="217">
        <v>66.961822509765625</v>
      </c>
      <c r="T24" s="243">
        <v>1.5003708600997925</v>
      </c>
      <c r="U24" s="217">
        <v>60.2589111328125</v>
      </c>
      <c r="V24" s="243">
        <v>2.1857089996337891</v>
      </c>
      <c r="W24" s="217">
        <v>45.85601806640625</v>
      </c>
      <c r="X24" s="243">
        <v>2.8848049640655518</v>
      </c>
      <c r="Y24" s="217">
        <v>36.174427032470703</v>
      </c>
      <c r="Z24" s="243">
        <v>2.5223391056060791</v>
      </c>
      <c r="AA24" s="217">
        <v>35.605381011962891</v>
      </c>
      <c r="AB24" s="243">
        <v>2.0916142463684082</v>
      </c>
      <c r="AC24" s="217">
        <v>22.667598724365234</v>
      </c>
      <c r="AD24" s="243">
        <v>1.9094222784042358</v>
      </c>
      <c r="AE24" s="217">
        <v>19.64952278137207</v>
      </c>
      <c r="AF24" s="243">
        <v>2.2217798233032227</v>
      </c>
    </row>
    <row r="25" spans="2:32" x14ac:dyDescent="0.2">
      <c r="B25" s="27" t="s">
        <v>51</v>
      </c>
      <c r="C25" s="217">
        <v>75.106575012207031</v>
      </c>
      <c r="D25" s="243">
        <v>1.8010861873626709</v>
      </c>
      <c r="E25" s="217">
        <v>73.276138305664063</v>
      </c>
      <c r="F25" s="243">
        <v>2.4754047393798828</v>
      </c>
      <c r="G25" s="217">
        <v>71.658882141113281</v>
      </c>
      <c r="H25" s="243">
        <v>1.6901363134384155</v>
      </c>
      <c r="I25" s="217">
        <v>70.817764282226562</v>
      </c>
      <c r="J25" s="243">
        <v>1.9200987815856934</v>
      </c>
      <c r="K25" s="217">
        <v>73.708160400390625</v>
      </c>
      <c r="L25" s="243">
        <v>1.4443409442901611</v>
      </c>
      <c r="M25" s="217">
        <v>69.555885314941406</v>
      </c>
      <c r="N25" s="243">
        <v>1.7755230665206909</v>
      </c>
      <c r="O25" s="217">
        <v>63.672630310058594</v>
      </c>
      <c r="P25" s="243">
        <v>2.4976918697357178</v>
      </c>
      <c r="Q25" s="217">
        <v>61.538360595703125</v>
      </c>
      <c r="R25" s="243">
        <v>2.0127494335174561</v>
      </c>
      <c r="S25" s="217">
        <v>58.265621185302734</v>
      </c>
      <c r="T25" s="243">
        <v>2.2599582672119141</v>
      </c>
      <c r="U25" s="217">
        <v>60.223915100097656</v>
      </c>
      <c r="V25" s="243">
        <v>2.0725648403167725</v>
      </c>
      <c r="W25" s="217">
        <v>44.559818267822266</v>
      </c>
      <c r="X25" s="243">
        <v>3.339508056640625</v>
      </c>
      <c r="Y25" s="217">
        <v>38.859039306640625</v>
      </c>
      <c r="Z25" s="243">
        <v>3.9704461097717285</v>
      </c>
      <c r="AA25" s="217">
        <v>35.797023773193359</v>
      </c>
      <c r="AB25" s="243">
        <v>2.8374857902526855</v>
      </c>
      <c r="AC25" s="217">
        <v>22.77631950378418</v>
      </c>
      <c r="AD25" s="243">
        <v>2.5378022193908691</v>
      </c>
      <c r="AE25" s="217">
        <v>23.089212417602539</v>
      </c>
      <c r="AF25" s="243">
        <v>2.1934943199157715</v>
      </c>
    </row>
    <row r="26" spans="2:32" x14ac:dyDescent="0.2">
      <c r="B26" s="27" t="s">
        <v>50</v>
      </c>
      <c r="C26" s="217">
        <v>55.546218872070313</v>
      </c>
      <c r="D26" s="243">
        <v>1.5998058319091797</v>
      </c>
      <c r="E26" s="217">
        <v>55.077159881591797</v>
      </c>
      <c r="F26" s="243">
        <v>1.7189121246337891</v>
      </c>
      <c r="G26" s="217">
        <v>54.584575653076172</v>
      </c>
      <c r="H26" s="243">
        <v>1.7448087930679321</v>
      </c>
      <c r="I26" s="217">
        <v>51.091701507568359</v>
      </c>
      <c r="J26" s="243">
        <v>1.5242784023284912</v>
      </c>
      <c r="K26" s="217">
        <v>50.086326599121094</v>
      </c>
      <c r="L26" s="243">
        <v>1.5282101631164551</v>
      </c>
      <c r="M26" s="217">
        <v>50.522930145263672</v>
      </c>
      <c r="N26" s="243">
        <v>1.475743293762207</v>
      </c>
      <c r="O26" s="217">
        <v>49.106220245361328</v>
      </c>
      <c r="P26" s="243">
        <v>2.1783559322357178</v>
      </c>
      <c r="Q26" s="217">
        <v>47.136264801025391</v>
      </c>
      <c r="R26" s="243">
        <v>2.3760313987731934</v>
      </c>
      <c r="S26" s="217">
        <v>42.141380310058594</v>
      </c>
      <c r="T26" s="243">
        <v>1.8645623922348022</v>
      </c>
      <c r="U26" s="217">
        <v>40.452579498291016</v>
      </c>
      <c r="V26" s="243">
        <v>1.5485461950302124</v>
      </c>
      <c r="W26" s="217">
        <v>36.883060455322266</v>
      </c>
      <c r="X26" s="243">
        <v>2.8444039821624756</v>
      </c>
      <c r="Y26" s="217">
        <v>33.096851348876953</v>
      </c>
      <c r="Z26" s="243">
        <v>2.7913970947265625</v>
      </c>
      <c r="AA26" s="217">
        <v>24.798948287963867</v>
      </c>
      <c r="AB26" s="243">
        <v>2.4668903350830078</v>
      </c>
      <c r="AC26" s="217">
        <v>17.712858200073242</v>
      </c>
      <c r="AD26" s="243">
        <v>2.0365123748779297</v>
      </c>
      <c r="AE26" s="217">
        <v>14.793355941772461</v>
      </c>
      <c r="AF26" s="243">
        <v>1.7655706405639648</v>
      </c>
    </row>
    <row r="27" spans="2:32" x14ac:dyDescent="0.2">
      <c r="B27" s="27" t="s">
        <v>49</v>
      </c>
      <c r="C27" s="217">
        <v>66.643928527832031</v>
      </c>
      <c r="D27" s="243">
        <v>1.1262294054031372</v>
      </c>
      <c r="E27" s="217">
        <v>63.81536865234375</v>
      </c>
      <c r="F27" s="243">
        <v>1.3349300622940063</v>
      </c>
      <c r="G27" s="217">
        <v>68.019912719726563</v>
      </c>
      <c r="H27" s="243">
        <v>1.4107075929641724</v>
      </c>
      <c r="I27" s="217">
        <v>64.441337585449219</v>
      </c>
      <c r="J27" s="243">
        <v>1.5770325660705566</v>
      </c>
      <c r="K27" s="217">
        <v>57.641750335693359</v>
      </c>
      <c r="L27" s="243">
        <v>1.4372239112854004</v>
      </c>
      <c r="M27" s="217">
        <v>58.025962829589844</v>
      </c>
      <c r="N27" s="243">
        <v>1.3611406087875366</v>
      </c>
      <c r="O27" s="217">
        <v>49.400001525878906</v>
      </c>
      <c r="P27" s="243">
        <v>4.2279829978942871</v>
      </c>
      <c r="Q27" s="217">
        <v>55.139381408691406</v>
      </c>
      <c r="R27" s="243">
        <v>1.5624234676361084</v>
      </c>
      <c r="S27" s="217">
        <v>49.872554779052734</v>
      </c>
      <c r="T27" s="243">
        <v>1.650220513343811</v>
      </c>
      <c r="U27" s="217">
        <v>46.413433074951172</v>
      </c>
      <c r="V27" s="243">
        <v>1.7994316816329956</v>
      </c>
      <c r="W27" s="217">
        <v>39.932060241699219</v>
      </c>
      <c r="X27" s="243">
        <v>2.6958596706390381</v>
      </c>
      <c r="Y27" s="217">
        <v>27.947149276733398</v>
      </c>
      <c r="Z27" s="243">
        <v>4.8751325607299805</v>
      </c>
      <c r="AA27" s="217">
        <v>34.872894287109375</v>
      </c>
      <c r="AB27" s="243">
        <v>2.7463924884796143</v>
      </c>
      <c r="AC27" s="217">
        <v>22.747669219970703</v>
      </c>
      <c r="AD27" s="243">
        <v>2.5096616744995117</v>
      </c>
      <c r="AE27" s="217">
        <v>16.691305160522461</v>
      </c>
      <c r="AF27" s="243">
        <v>1.8200442790985107</v>
      </c>
    </row>
    <row r="28" spans="2:32" x14ac:dyDescent="0.2">
      <c r="B28" s="27" t="s">
        <v>48</v>
      </c>
      <c r="C28" s="217">
        <v>75.664154052734375</v>
      </c>
      <c r="D28" s="243">
        <v>1.7068067789077759</v>
      </c>
      <c r="E28" s="217">
        <v>71.611900329589844</v>
      </c>
      <c r="F28" s="243">
        <v>1.5966839790344238</v>
      </c>
      <c r="G28" s="217">
        <v>72.681800842285156</v>
      </c>
      <c r="H28" s="243">
        <v>1.6436669826507568</v>
      </c>
      <c r="I28" s="217">
        <v>71.355186462402344</v>
      </c>
      <c r="J28" s="243">
        <v>1.6278388500213623</v>
      </c>
      <c r="K28" s="217">
        <v>69.99066162109375</v>
      </c>
      <c r="L28" s="243">
        <v>1.48125159740448</v>
      </c>
      <c r="M28" s="217">
        <v>67.892623901367188</v>
      </c>
      <c r="N28" s="243">
        <v>2.0229511260986328</v>
      </c>
      <c r="O28" s="217">
        <v>65.309616088867188</v>
      </c>
      <c r="P28" s="243">
        <v>2.1223177909851074</v>
      </c>
      <c r="Q28" s="217">
        <v>61.712669372558594</v>
      </c>
      <c r="R28" s="243">
        <v>1.8772294521331787</v>
      </c>
      <c r="S28" s="217">
        <v>61.015174865722656</v>
      </c>
      <c r="T28" s="243">
        <v>1.7028670310974121</v>
      </c>
      <c r="U28" s="217">
        <v>55.774509429931641</v>
      </c>
      <c r="V28" s="243">
        <v>1.8754817247390747</v>
      </c>
      <c r="W28" s="217">
        <v>41.951145172119141</v>
      </c>
      <c r="X28" s="243">
        <v>2.9039137363433838</v>
      </c>
      <c r="Y28" s="217">
        <v>35.144145965576172</v>
      </c>
      <c r="Z28" s="243">
        <v>3.1903486251831055</v>
      </c>
      <c r="AA28" s="217">
        <v>32.244976043701172</v>
      </c>
      <c r="AB28" s="243">
        <v>2.4531023502349854</v>
      </c>
      <c r="AC28" s="217">
        <v>21.173086166381836</v>
      </c>
      <c r="AD28" s="243">
        <v>2.1108033657073975</v>
      </c>
      <c r="AE28" s="217">
        <v>16.682842254638672</v>
      </c>
      <c r="AF28" s="243">
        <v>1.5152055025100708</v>
      </c>
    </row>
    <row r="29" spans="2:32" x14ac:dyDescent="0.2">
      <c r="B29" s="27" t="s">
        <v>47</v>
      </c>
      <c r="C29" s="217">
        <v>71.027664184570312</v>
      </c>
      <c r="D29" s="243">
        <v>1.2566633224487305</v>
      </c>
      <c r="E29" s="217">
        <v>65.67041015625</v>
      </c>
      <c r="F29" s="243">
        <v>1.5255138874053955</v>
      </c>
      <c r="G29" s="217">
        <v>66.694320678710938</v>
      </c>
      <c r="H29" s="243">
        <v>1.5634450912475586</v>
      </c>
      <c r="I29" s="217">
        <v>68.6693115234375</v>
      </c>
      <c r="J29" s="243">
        <v>1.5125948190689087</v>
      </c>
      <c r="K29" s="217">
        <v>64.21319580078125</v>
      </c>
      <c r="L29" s="243">
        <v>1.265851616859436</v>
      </c>
      <c r="M29" s="217">
        <v>61.927177429199219</v>
      </c>
      <c r="N29" s="243">
        <v>1.9265029430389404</v>
      </c>
      <c r="O29" s="217">
        <v>55.280189514160156</v>
      </c>
      <c r="P29" s="243">
        <v>1.8511708974838257</v>
      </c>
      <c r="Q29" s="217">
        <v>53.546066284179687</v>
      </c>
      <c r="R29" s="243">
        <v>1.927175760269165</v>
      </c>
      <c r="S29" s="217">
        <v>53.495742797851563</v>
      </c>
      <c r="T29" s="243">
        <v>1.6205419301986694</v>
      </c>
      <c r="U29" s="217">
        <v>49.769832611083984</v>
      </c>
      <c r="V29" s="243">
        <v>1.9346243143081665</v>
      </c>
      <c r="W29" s="217">
        <v>40.761749267578125</v>
      </c>
      <c r="X29" s="243">
        <v>2.9322366714477539</v>
      </c>
      <c r="Y29" s="217">
        <v>32.633407592773437</v>
      </c>
      <c r="Z29" s="243">
        <v>2.5088915824890137</v>
      </c>
      <c r="AA29" s="217">
        <v>33.251674652099609</v>
      </c>
      <c r="AB29" s="243">
        <v>3.1839032173156738</v>
      </c>
      <c r="AC29" s="217">
        <v>17.560213088989258</v>
      </c>
      <c r="AD29" s="243">
        <v>2.1280817985534668</v>
      </c>
      <c r="AE29" s="217">
        <v>14.150114059448242</v>
      </c>
      <c r="AF29" s="243">
        <v>1.548871636390686</v>
      </c>
    </row>
    <row r="30" spans="2:32" x14ac:dyDescent="0.2">
      <c r="B30" s="27" t="s">
        <v>46</v>
      </c>
      <c r="C30" s="217">
        <v>63.860256195068359</v>
      </c>
      <c r="D30" s="243">
        <v>1.5910619497299194</v>
      </c>
      <c r="E30" s="217">
        <v>61.382137298583984</v>
      </c>
      <c r="F30" s="243">
        <v>1.7275614738464355</v>
      </c>
      <c r="G30" s="217">
        <v>63.934486389160156</v>
      </c>
      <c r="H30" s="243">
        <v>1.4183293581008911</v>
      </c>
      <c r="I30" s="217">
        <v>54.477428436279297</v>
      </c>
      <c r="J30" s="243">
        <v>1.3922539949417114</v>
      </c>
      <c r="K30" s="217">
        <v>56.120006561279297</v>
      </c>
      <c r="L30" s="243">
        <v>1.5497283935546875</v>
      </c>
      <c r="M30" s="217">
        <v>57.557422637939453</v>
      </c>
      <c r="N30" s="243">
        <v>1.6540427207946777</v>
      </c>
      <c r="O30" s="217">
        <v>54.824893951416016</v>
      </c>
      <c r="P30" s="243">
        <v>1.894890308380127</v>
      </c>
      <c r="Q30" s="217">
        <v>52.231014251708984</v>
      </c>
      <c r="R30" s="243">
        <v>1.7808076143264771</v>
      </c>
      <c r="S30" s="217">
        <v>46.956554412841797</v>
      </c>
      <c r="T30" s="243">
        <v>1.5776081085205078</v>
      </c>
      <c r="U30" s="217">
        <v>45.654735565185547</v>
      </c>
      <c r="V30" s="243">
        <v>1.7474648952484131</v>
      </c>
      <c r="W30" s="217">
        <v>33.571060180664062</v>
      </c>
      <c r="X30" s="243">
        <v>2.4456408023834229</v>
      </c>
      <c r="Y30" s="217">
        <v>28.114217758178711</v>
      </c>
      <c r="Z30" s="243">
        <v>2.2404131889343262</v>
      </c>
      <c r="AA30" s="217">
        <v>22.472003936767578</v>
      </c>
      <c r="AB30" s="243">
        <v>2.1470494270324707</v>
      </c>
      <c r="AC30" s="217">
        <v>14.055590629577637</v>
      </c>
      <c r="AD30" s="243">
        <v>1.6986409425735474</v>
      </c>
      <c r="AE30" s="217">
        <v>11.236210823059082</v>
      </c>
      <c r="AF30" s="243">
        <v>1.5248661041259766</v>
      </c>
    </row>
    <row r="31" spans="2:32" x14ac:dyDescent="0.2">
      <c r="B31" s="27" t="s">
        <v>45</v>
      </c>
      <c r="C31" s="217">
        <v>41.462440490722656</v>
      </c>
      <c r="D31" s="243">
        <v>1.4242889881134033</v>
      </c>
      <c r="E31" s="217">
        <v>35.987606048583984</v>
      </c>
      <c r="F31" s="243">
        <v>1.3986877202987671</v>
      </c>
      <c r="G31" s="217">
        <v>37.613567352294922</v>
      </c>
      <c r="H31" s="243">
        <v>1.5703707933425903</v>
      </c>
      <c r="I31" s="217">
        <v>34.541484832763672</v>
      </c>
      <c r="J31" s="243">
        <v>1.4213734865188599</v>
      </c>
      <c r="K31" s="217">
        <v>34.785327911376953</v>
      </c>
      <c r="L31" s="243">
        <v>1.2549045085906982</v>
      </c>
      <c r="M31" s="217">
        <v>35.277881622314453</v>
      </c>
      <c r="N31" s="243">
        <v>1.709496021270752</v>
      </c>
      <c r="O31" s="217">
        <v>32.821784973144531</v>
      </c>
      <c r="P31" s="243">
        <v>1.8662095069885254</v>
      </c>
      <c r="Q31" s="217">
        <v>29.054672241210938</v>
      </c>
      <c r="R31" s="243">
        <v>1.5997190475463867</v>
      </c>
      <c r="S31" s="217">
        <v>27.435710906982422</v>
      </c>
      <c r="T31" s="243">
        <v>1.395155668258667</v>
      </c>
      <c r="U31" s="217">
        <v>28.116289138793945</v>
      </c>
      <c r="V31" s="243">
        <v>1.477982759475708</v>
      </c>
      <c r="W31" s="217">
        <v>19.977266311645508</v>
      </c>
      <c r="X31" s="243">
        <v>2.3937594890594482</v>
      </c>
      <c r="Y31" s="217">
        <v>9.1268911361694336</v>
      </c>
      <c r="Z31" s="243">
        <v>1.4332336187362671</v>
      </c>
      <c r="AA31" s="217">
        <v>11.055720329284668</v>
      </c>
      <c r="AB31" s="243">
        <v>1.8283963203430176</v>
      </c>
      <c r="AC31" s="217">
        <v>7.9554252624511719</v>
      </c>
      <c r="AD31" s="243">
        <v>1.3599394559860229</v>
      </c>
      <c r="AE31" s="217">
        <v>6.8624658584594727</v>
      </c>
      <c r="AF31" s="243">
        <v>1.4730353355407715</v>
      </c>
    </row>
    <row r="32" spans="2:32" x14ac:dyDescent="0.2">
      <c r="B32" s="27" t="s">
        <v>44</v>
      </c>
      <c r="C32" s="217">
        <v>78.711334228515625</v>
      </c>
      <c r="D32" s="243">
        <v>1.797609806060791</v>
      </c>
      <c r="E32" s="217">
        <v>81.007148742675781</v>
      </c>
      <c r="F32" s="243">
        <v>1.4378006458282471</v>
      </c>
      <c r="G32" s="217">
        <v>76.724403381347656</v>
      </c>
      <c r="H32" s="243">
        <v>1.6271786689758301</v>
      </c>
      <c r="I32" s="217">
        <v>78.851921081542969</v>
      </c>
      <c r="J32" s="243">
        <v>1.1961175203323364</v>
      </c>
      <c r="K32" s="217">
        <v>79.402732849121094</v>
      </c>
      <c r="L32" s="243">
        <v>1.3920673131942749</v>
      </c>
      <c r="M32" s="217">
        <v>70.826431274414063</v>
      </c>
      <c r="N32" s="243">
        <v>2.2031271457672119</v>
      </c>
      <c r="O32" s="217">
        <v>71.510383605957031</v>
      </c>
      <c r="P32" s="243">
        <v>1.7576733827590942</v>
      </c>
      <c r="Q32" s="217">
        <v>64.054916381835938</v>
      </c>
      <c r="R32" s="243">
        <v>2.0576498508453369</v>
      </c>
      <c r="S32" s="217">
        <v>66.782501220703125</v>
      </c>
      <c r="T32" s="243">
        <v>1.8154337406158447</v>
      </c>
      <c r="U32" s="217">
        <v>64.634902954101562</v>
      </c>
      <c r="V32" s="243">
        <v>1.8796948194503784</v>
      </c>
      <c r="W32" s="217">
        <v>49.529212951660156</v>
      </c>
      <c r="X32" s="243">
        <v>2.9621100425720215</v>
      </c>
      <c r="Y32" s="217">
        <v>48.145099639892578</v>
      </c>
      <c r="Z32" s="243">
        <v>2.8846123218536377</v>
      </c>
      <c r="AA32" s="217">
        <v>31.324981689453125</v>
      </c>
      <c r="AB32" s="243">
        <v>2.503899097442627</v>
      </c>
      <c r="AC32" s="217">
        <v>20.752973556518555</v>
      </c>
      <c r="AD32" s="243">
        <v>1.9720755815505981</v>
      </c>
      <c r="AE32" s="217">
        <v>22.409748077392578</v>
      </c>
      <c r="AF32" s="243">
        <v>2.0049362182617187</v>
      </c>
    </row>
    <row r="33" spans="2:32" x14ac:dyDescent="0.2">
      <c r="B33" s="27" t="s">
        <v>43</v>
      </c>
      <c r="C33" s="217">
        <v>77.363029479980469</v>
      </c>
      <c r="D33" s="243">
        <v>1.3896061182022095</v>
      </c>
      <c r="E33" s="217">
        <v>73.9039306640625</v>
      </c>
      <c r="F33" s="243">
        <v>1.4293022155761719</v>
      </c>
      <c r="G33" s="217">
        <v>78.576728820800781</v>
      </c>
      <c r="H33" s="243">
        <v>1.3926318883895874</v>
      </c>
      <c r="I33" s="217">
        <v>76.0107421875</v>
      </c>
      <c r="J33" s="243">
        <v>1.054054856300354</v>
      </c>
      <c r="K33" s="217">
        <v>71.784881591796875</v>
      </c>
      <c r="L33" s="243">
        <v>1.3859347105026245</v>
      </c>
      <c r="M33" s="217">
        <v>65.657318115234375</v>
      </c>
      <c r="N33" s="243">
        <v>1.6484595537185669</v>
      </c>
      <c r="O33" s="217">
        <v>63.457096099853516</v>
      </c>
      <c r="P33" s="243">
        <v>1.9655966758728027</v>
      </c>
      <c r="Q33" s="217">
        <v>65.81732177734375</v>
      </c>
      <c r="R33" s="243">
        <v>2.506725549697876</v>
      </c>
      <c r="S33" s="217">
        <v>66.870857238769531</v>
      </c>
      <c r="T33" s="243">
        <v>1.4659233093261719</v>
      </c>
      <c r="U33" s="217">
        <v>55.605392456054688</v>
      </c>
      <c r="V33" s="243">
        <v>1.7407858371734619</v>
      </c>
      <c r="W33" s="217">
        <v>48.891189575195313</v>
      </c>
      <c r="X33" s="243">
        <v>3.1595029830932617</v>
      </c>
      <c r="Y33" s="217">
        <v>36.950313568115234</v>
      </c>
      <c r="Z33" s="243">
        <v>3.2946772575378418</v>
      </c>
      <c r="AA33" s="217">
        <v>39.220909118652344</v>
      </c>
      <c r="AB33" s="243">
        <v>3.4527521133422852</v>
      </c>
      <c r="AC33" s="217">
        <v>29.681756973266602</v>
      </c>
      <c r="AD33" s="243">
        <v>2.8738043308258057</v>
      </c>
      <c r="AE33" s="217">
        <v>20.045602798461914</v>
      </c>
      <c r="AF33" s="243">
        <v>1.7863895893096924</v>
      </c>
    </row>
    <row r="34" spans="2:32" x14ac:dyDescent="0.2">
      <c r="B34" s="27" t="s">
        <v>42</v>
      </c>
      <c r="C34" s="217">
        <v>52.655654907226563</v>
      </c>
      <c r="D34" s="243">
        <v>1.4176303148269653</v>
      </c>
      <c r="E34" s="217">
        <v>59.435527801513672</v>
      </c>
      <c r="F34" s="243">
        <v>1.6902314424514771</v>
      </c>
      <c r="G34" s="217">
        <v>57.126319885253906</v>
      </c>
      <c r="H34" s="243">
        <v>1.6402459144592285</v>
      </c>
      <c r="I34" s="217">
        <v>53.801898956298828</v>
      </c>
      <c r="J34" s="243">
        <v>1.2117798328399658</v>
      </c>
      <c r="K34" s="217">
        <v>50.189651489257813</v>
      </c>
      <c r="L34" s="243">
        <v>1.3424395322799683</v>
      </c>
      <c r="M34" s="217">
        <v>50.7303466796875</v>
      </c>
      <c r="N34" s="243">
        <v>1.5599994659423828</v>
      </c>
      <c r="O34" s="217">
        <v>54.901737213134766</v>
      </c>
      <c r="P34" s="243">
        <v>1.7920551300048828</v>
      </c>
      <c r="Q34" s="217">
        <v>48.896816253662109</v>
      </c>
      <c r="R34" s="243">
        <v>1.9389950037002563</v>
      </c>
      <c r="S34" s="217">
        <v>48.19708251953125</v>
      </c>
      <c r="T34" s="243">
        <v>1.5425139665603638</v>
      </c>
      <c r="U34" s="217">
        <v>39.964340209960938</v>
      </c>
      <c r="V34" s="243">
        <v>1.5607463121414185</v>
      </c>
      <c r="W34" s="217">
        <v>31.240489959716797</v>
      </c>
      <c r="X34" s="243">
        <v>2.8788955211639404</v>
      </c>
      <c r="Y34" s="217">
        <v>32.849658966064453</v>
      </c>
      <c r="Z34" s="243">
        <v>3.3079390525817871</v>
      </c>
      <c r="AA34" s="217">
        <v>25.668790817260742</v>
      </c>
      <c r="AB34" s="243">
        <v>2.3606832027435303</v>
      </c>
      <c r="AC34" s="217">
        <v>13.86588191986084</v>
      </c>
      <c r="AD34" s="243">
        <v>2.1199016571044922</v>
      </c>
      <c r="AE34" s="217">
        <v>10.38109016418457</v>
      </c>
      <c r="AF34" s="243">
        <v>1.5319690704345703</v>
      </c>
    </row>
    <row r="35" spans="2:32" x14ac:dyDescent="0.2">
      <c r="B35" s="27" t="s">
        <v>41</v>
      </c>
      <c r="C35" s="217">
        <v>54.972911834716797</v>
      </c>
      <c r="D35" s="243">
        <v>1.5718684196472168</v>
      </c>
      <c r="E35" s="217">
        <v>54.54449462890625</v>
      </c>
      <c r="F35" s="243">
        <v>1.547274112701416</v>
      </c>
      <c r="G35" s="217">
        <v>54.628330230712891</v>
      </c>
      <c r="H35" s="243">
        <v>1.327022910118103</v>
      </c>
      <c r="I35" s="217">
        <v>51.951396942138672</v>
      </c>
      <c r="J35" s="243">
        <v>1.4968594312667847</v>
      </c>
      <c r="K35" s="217">
        <v>48.6102294921875</v>
      </c>
      <c r="L35" s="243">
        <v>1.493252158164978</v>
      </c>
      <c r="M35" s="217">
        <v>53.903430938720703</v>
      </c>
      <c r="N35" s="243">
        <v>1.7729645967483521</v>
      </c>
      <c r="O35" s="217">
        <v>49.361972808837891</v>
      </c>
      <c r="P35" s="243">
        <v>1.9423184394836426</v>
      </c>
      <c r="Q35" s="217">
        <v>50.859970092773438</v>
      </c>
      <c r="R35" s="243">
        <v>1.977414608001709</v>
      </c>
      <c r="S35" s="217">
        <v>50.314510345458984</v>
      </c>
      <c r="T35" s="243">
        <v>1.8633283376693726</v>
      </c>
      <c r="U35" s="217">
        <v>47.224460601806641</v>
      </c>
      <c r="V35" s="243">
        <v>2.1966524124145508</v>
      </c>
      <c r="W35" s="217">
        <v>34.060718536376953</v>
      </c>
      <c r="X35" s="243">
        <v>4.411780834197998</v>
      </c>
      <c r="Y35" s="217">
        <v>29.099088668823242</v>
      </c>
      <c r="Z35" s="243">
        <v>3.4987847805023193</v>
      </c>
      <c r="AA35" s="217">
        <v>31.493791580200195</v>
      </c>
      <c r="AB35" s="243">
        <v>3.5538022518157959</v>
      </c>
      <c r="AC35" s="217">
        <v>20.11943244934082</v>
      </c>
      <c r="AD35" s="243">
        <v>3.1297743320465088</v>
      </c>
      <c r="AE35" s="217">
        <v>10.265519142150879</v>
      </c>
      <c r="AF35" s="243">
        <v>1.6390511989593506</v>
      </c>
    </row>
    <row r="36" spans="2:32" x14ac:dyDescent="0.2">
      <c r="B36" s="27" t="s">
        <v>40</v>
      </c>
      <c r="C36" s="217">
        <v>60.964359283447266</v>
      </c>
      <c r="D36" s="243">
        <v>1.6955472230911255</v>
      </c>
      <c r="E36" s="217">
        <v>56.770782470703125</v>
      </c>
      <c r="F36" s="243">
        <v>2.1403367519378662</v>
      </c>
      <c r="G36" s="217">
        <v>60.532646179199219</v>
      </c>
      <c r="H36" s="243">
        <v>1.5007719993591309</v>
      </c>
      <c r="I36" s="217">
        <v>59.053642272949219</v>
      </c>
      <c r="J36" s="243">
        <v>1.3431470394134521</v>
      </c>
      <c r="K36" s="217">
        <v>54.241752624511719</v>
      </c>
      <c r="L36" s="243">
        <v>1.6659481525421143</v>
      </c>
      <c r="M36" s="217">
        <v>55.612636566162109</v>
      </c>
      <c r="N36" s="243">
        <v>1.9409689903259277</v>
      </c>
      <c r="O36" s="217">
        <v>50.170974731445313</v>
      </c>
      <c r="P36" s="243">
        <v>2.1327223777770996</v>
      </c>
      <c r="Q36" s="217">
        <v>54.521785736083984</v>
      </c>
      <c r="R36" s="243">
        <v>1.7786933183670044</v>
      </c>
      <c r="S36" s="217">
        <v>50.890605926513672</v>
      </c>
      <c r="T36" s="243">
        <v>1.6937041282653809</v>
      </c>
      <c r="U36" s="217">
        <v>50.058891296386719</v>
      </c>
      <c r="V36" s="243">
        <v>1.8888050317764282</v>
      </c>
      <c r="W36" s="217">
        <v>33.974742889404297</v>
      </c>
      <c r="X36" s="243">
        <v>2.7908051013946533</v>
      </c>
      <c r="Y36" s="217">
        <v>25.311765670776367</v>
      </c>
      <c r="Z36" s="243">
        <v>2.3205573558807373</v>
      </c>
      <c r="AA36" s="217">
        <v>27.864534378051758</v>
      </c>
      <c r="AB36" s="243">
        <v>2.2084753513336182</v>
      </c>
      <c r="AC36" s="217">
        <v>11.830327987670898</v>
      </c>
      <c r="AD36" s="243">
        <v>1.5321866273880005</v>
      </c>
      <c r="AE36" s="217">
        <v>12.154217720031738</v>
      </c>
      <c r="AF36" s="243">
        <v>1.6516877412796021</v>
      </c>
    </row>
    <row r="37" spans="2:32" x14ac:dyDescent="0.2">
      <c r="B37" s="27" t="s">
        <v>39</v>
      </c>
      <c r="C37" s="217">
        <v>55.450809478759766</v>
      </c>
      <c r="D37" s="243">
        <v>1.7658429145812988</v>
      </c>
      <c r="E37" s="217">
        <v>57.726413726806641</v>
      </c>
      <c r="F37" s="243">
        <v>1.7647383213043213</v>
      </c>
      <c r="G37" s="217">
        <v>52.790176391601562</v>
      </c>
      <c r="H37" s="243">
        <v>1.5633023977279663</v>
      </c>
      <c r="I37" s="217">
        <v>50.788211822509766</v>
      </c>
      <c r="J37" s="243">
        <v>1.5921148061752319</v>
      </c>
      <c r="K37" s="217">
        <v>46.852890014648438</v>
      </c>
      <c r="L37" s="243">
        <v>1.1031677722930908</v>
      </c>
      <c r="M37" s="217">
        <v>48.572319030761719</v>
      </c>
      <c r="N37" s="243">
        <v>1.5913262367248535</v>
      </c>
      <c r="O37" s="217">
        <v>45.409404754638672</v>
      </c>
      <c r="P37" s="243">
        <v>1.716605544090271</v>
      </c>
      <c r="Q37" s="217">
        <v>45.267051696777344</v>
      </c>
      <c r="R37" s="243">
        <v>1.6798707246780396</v>
      </c>
      <c r="S37" s="217">
        <v>38.801525115966797</v>
      </c>
      <c r="T37" s="243">
        <v>1.6727590560913086</v>
      </c>
      <c r="U37" s="217">
        <v>37.182010650634766</v>
      </c>
      <c r="V37" s="243">
        <v>1.2864747047424316</v>
      </c>
      <c r="W37" s="217">
        <v>23.487155914306641</v>
      </c>
      <c r="X37" s="243">
        <v>2.3076097965240479</v>
      </c>
      <c r="Y37" s="217">
        <v>18.047285079956055</v>
      </c>
      <c r="Z37" s="243">
        <v>2.3881371021270752</v>
      </c>
      <c r="AA37" s="217">
        <v>19.087631225585937</v>
      </c>
      <c r="AB37" s="243">
        <v>2.3318867683410645</v>
      </c>
      <c r="AC37" s="217">
        <v>8.8035297393798828</v>
      </c>
      <c r="AD37" s="243">
        <v>1.5166332721710205</v>
      </c>
      <c r="AE37" s="217">
        <v>8.5188350677490234</v>
      </c>
      <c r="AF37" s="243">
        <v>1.1119736433029175</v>
      </c>
    </row>
    <row r="38" spans="2:32" x14ac:dyDescent="0.2">
      <c r="B38" s="27" t="s">
        <v>38</v>
      </c>
      <c r="C38" s="217">
        <v>49.132671356201172</v>
      </c>
      <c r="D38" s="243">
        <v>1.3305442333221436</v>
      </c>
      <c r="E38" s="217">
        <v>49.702789306640625</v>
      </c>
      <c r="F38" s="243">
        <v>2.0154359340667725</v>
      </c>
      <c r="G38" s="217">
        <v>49.200531005859375</v>
      </c>
      <c r="H38" s="243">
        <v>1.4983094930648804</v>
      </c>
      <c r="I38" s="217">
        <v>43.6614990234375</v>
      </c>
      <c r="J38" s="243">
        <v>1.3745284080505371</v>
      </c>
      <c r="K38" s="217">
        <v>42.404758453369141</v>
      </c>
      <c r="L38" s="243">
        <v>1.1964089870452881</v>
      </c>
      <c r="M38" s="217">
        <v>37.855632781982422</v>
      </c>
      <c r="N38" s="243">
        <v>1.2442511320114136</v>
      </c>
      <c r="O38" s="217">
        <v>40.239463806152344</v>
      </c>
      <c r="P38" s="243">
        <v>1.9318193197250366</v>
      </c>
      <c r="Q38" s="217">
        <v>36.955417633056641</v>
      </c>
      <c r="R38" s="243">
        <v>2.0616817474365234</v>
      </c>
      <c r="S38" s="217">
        <v>34.090412139892578</v>
      </c>
      <c r="T38" s="243">
        <v>1.4840703010559082</v>
      </c>
      <c r="U38" s="217">
        <v>32.753704071044922</v>
      </c>
      <c r="V38" s="243">
        <v>1.2566782236099243</v>
      </c>
      <c r="W38" s="217">
        <v>21.343227386474609</v>
      </c>
      <c r="X38" s="243">
        <v>2.1461029052734375</v>
      </c>
      <c r="Y38" s="217">
        <v>21.25633430480957</v>
      </c>
      <c r="Z38" s="243">
        <v>2.4087538719177246</v>
      </c>
      <c r="AA38" s="217">
        <v>11.23696231842041</v>
      </c>
      <c r="AB38" s="243">
        <v>1.5932364463806152</v>
      </c>
      <c r="AC38" s="217">
        <v>11.819316864013672</v>
      </c>
      <c r="AD38" s="243">
        <v>1.4223587512969971</v>
      </c>
      <c r="AE38" s="217">
        <v>9.6270580291748047</v>
      </c>
      <c r="AF38" s="243">
        <v>1.3163176774978638</v>
      </c>
    </row>
    <row r="39" spans="2:32" x14ac:dyDescent="0.2">
      <c r="B39" s="27" t="s">
        <v>37</v>
      </c>
      <c r="C39" s="217">
        <v>78.207054138183594</v>
      </c>
      <c r="D39" s="243">
        <v>1.3724216222763062</v>
      </c>
      <c r="E39" s="217">
        <v>76.385368347167969</v>
      </c>
      <c r="F39" s="243">
        <v>1.5188206434249878</v>
      </c>
      <c r="G39" s="217">
        <v>73.949462890625</v>
      </c>
      <c r="H39" s="243">
        <v>1.3961104154586792</v>
      </c>
      <c r="I39" s="217">
        <v>77.963722229003906</v>
      </c>
      <c r="J39" s="243">
        <v>1.1791887283325195</v>
      </c>
      <c r="K39" s="217">
        <v>69.587440490722656</v>
      </c>
      <c r="L39" s="243">
        <v>1.3681504726409912</v>
      </c>
      <c r="M39" s="217">
        <v>70.070121765136719</v>
      </c>
      <c r="N39" s="243">
        <v>1.6410073041915894</v>
      </c>
      <c r="O39" s="217">
        <v>66.750228881835938</v>
      </c>
      <c r="P39" s="243">
        <v>1.9944928884506226</v>
      </c>
      <c r="Q39" s="217">
        <v>62.874107360839844</v>
      </c>
      <c r="R39" s="243">
        <v>1.780760645866394</v>
      </c>
      <c r="S39" s="217">
        <v>63.880710601806641</v>
      </c>
      <c r="T39" s="243">
        <v>1.456005334854126</v>
      </c>
      <c r="U39" s="217">
        <v>59.246753692626953</v>
      </c>
      <c r="V39" s="243">
        <v>1.887337327003479</v>
      </c>
      <c r="W39" s="217">
        <v>32.840175628662109</v>
      </c>
      <c r="X39" s="243">
        <v>3.5813965797424316</v>
      </c>
      <c r="Y39" s="217">
        <v>44.766780853271484</v>
      </c>
      <c r="Z39" s="243">
        <v>3.5741896629333496</v>
      </c>
      <c r="AA39" s="217">
        <v>38.582859039306641</v>
      </c>
      <c r="AB39" s="243">
        <v>3.254509449005127</v>
      </c>
      <c r="AC39" s="217">
        <v>23.786050796508789</v>
      </c>
      <c r="AD39" s="243">
        <v>2.2316844463348389</v>
      </c>
      <c r="AE39" s="217">
        <v>20.066408157348633</v>
      </c>
      <c r="AF39" s="243">
        <v>1.9060088396072388</v>
      </c>
    </row>
    <row r="40" spans="2:32" x14ac:dyDescent="0.2">
      <c r="B40" s="27" t="s">
        <v>36</v>
      </c>
      <c r="C40" s="217">
        <v>53.929401397705078</v>
      </c>
      <c r="D40" s="243">
        <v>1.4465416669845581</v>
      </c>
      <c r="E40" s="217">
        <v>52.963890075683594</v>
      </c>
      <c r="F40" s="243">
        <v>2.0722877979278564</v>
      </c>
      <c r="G40" s="217">
        <v>52.716670989990234</v>
      </c>
      <c r="H40" s="243">
        <v>1.862857460975647</v>
      </c>
      <c r="I40" s="217">
        <v>46.843376159667969</v>
      </c>
      <c r="J40" s="243">
        <v>1.5452708005905151</v>
      </c>
      <c r="K40" s="217">
        <v>43.567852020263672</v>
      </c>
      <c r="L40" s="243">
        <v>1.2758643627166748</v>
      </c>
      <c r="M40" s="217">
        <v>43.99639892578125</v>
      </c>
      <c r="N40" s="243">
        <v>1.6531218290328979</v>
      </c>
      <c r="O40" s="217">
        <v>43.857040405273438</v>
      </c>
      <c r="P40" s="243">
        <v>1.5931408405303955</v>
      </c>
      <c r="Q40" s="217">
        <v>42.527751922607422</v>
      </c>
      <c r="R40" s="243">
        <v>1.7645686864852905</v>
      </c>
      <c r="S40" s="217">
        <v>38.659069061279297</v>
      </c>
      <c r="T40" s="243">
        <v>1.6217688322067261</v>
      </c>
      <c r="U40" s="217">
        <v>36.810676574707031</v>
      </c>
      <c r="V40" s="243">
        <v>1.6145946979522705</v>
      </c>
      <c r="W40" s="217">
        <v>29.889625549316406</v>
      </c>
      <c r="X40" s="243">
        <v>2.2808837890625</v>
      </c>
      <c r="Y40" s="217">
        <v>22.801923751831055</v>
      </c>
      <c r="Z40" s="243">
        <v>2.3204636573791504</v>
      </c>
      <c r="AA40" s="217">
        <v>22.224428176879883</v>
      </c>
      <c r="AB40" s="243">
        <v>2.2456064224243164</v>
      </c>
      <c r="AC40" s="217">
        <v>12.724912643432617</v>
      </c>
      <c r="AD40" s="243">
        <v>1.8691712617874146</v>
      </c>
      <c r="AE40" s="217">
        <v>8.8441982269287109</v>
      </c>
      <c r="AF40" s="243">
        <v>1.2591127157211304</v>
      </c>
    </row>
    <row r="41" spans="2:32" x14ac:dyDescent="0.2">
      <c r="B41" s="27" t="s">
        <v>35</v>
      </c>
      <c r="C41" s="217">
        <v>73.943626403808594</v>
      </c>
      <c r="D41" s="243">
        <v>1.3115932941436768</v>
      </c>
      <c r="E41" s="217">
        <v>72.273307800292969</v>
      </c>
      <c r="F41" s="243">
        <v>1.351240873336792</v>
      </c>
      <c r="G41" s="217">
        <v>73.338310241699219</v>
      </c>
      <c r="H41" s="243">
        <v>1.2984234094619751</v>
      </c>
      <c r="I41" s="217">
        <v>74.092628479003906</v>
      </c>
      <c r="J41" s="243">
        <v>1.0889449119567871</v>
      </c>
      <c r="K41" s="217">
        <v>67.98974609375</v>
      </c>
      <c r="L41" s="243">
        <v>1.3416637182235718</v>
      </c>
      <c r="M41" s="217">
        <v>64.193794250488281</v>
      </c>
      <c r="N41" s="243">
        <v>1.8671383857727051</v>
      </c>
      <c r="O41" s="217">
        <v>63.768218994140625</v>
      </c>
      <c r="P41" s="243">
        <v>1.5730718374252319</v>
      </c>
      <c r="Q41" s="217">
        <v>59.345237731933594</v>
      </c>
      <c r="R41" s="243">
        <v>1.6977205276489258</v>
      </c>
      <c r="S41" s="217">
        <v>60.201747894287109</v>
      </c>
      <c r="T41" s="243">
        <v>1.5684686899185181</v>
      </c>
      <c r="U41" s="217">
        <v>54.49658203125</v>
      </c>
      <c r="V41" s="243">
        <v>1.7883924245834351</v>
      </c>
      <c r="W41" s="217">
        <v>40.416004180908203</v>
      </c>
      <c r="X41" s="243">
        <v>2.5296812057495117</v>
      </c>
      <c r="Y41" s="217">
        <v>32.787811279296875</v>
      </c>
      <c r="Z41" s="243">
        <v>2.7543528079986572</v>
      </c>
      <c r="AA41" s="217">
        <v>33.745635986328125</v>
      </c>
      <c r="AB41" s="243">
        <v>2.8209340572357178</v>
      </c>
      <c r="AC41" s="217">
        <v>23.328218460083008</v>
      </c>
      <c r="AD41" s="243">
        <v>2.0345158576965332</v>
      </c>
      <c r="AE41" s="217">
        <v>15.995630264282227</v>
      </c>
      <c r="AF41" s="243">
        <v>1.8977615833282471</v>
      </c>
    </row>
    <row r="42" spans="2:32" x14ac:dyDescent="0.2">
      <c r="B42" s="27" t="s">
        <v>34</v>
      </c>
      <c r="C42" s="217">
        <v>70.505508422851563</v>
      </c>
      <c r="D42" s="243">
        <v>1.7023646831512451</v>
      </c>
      <c r="E42" s="217">
        <v>71.637054443359375</v>
      </c>
      <c r="F42" s="243">
        <v>1.9032349586486816</v>
      </c>
      <c r="G42" s="217">
        <v>71.500953674316406</v>
      </c>
      <c r="H42" s="243">
        <v>1.506566047668457</v>
      </c>
      <c r="I42" s="217">
        <v>72.070816040039063</v>
      </c>
      <c r="J42" s="243">
        <v>1.4068789482116699</v>
      </c>
      <c r="K42" s="217">
        <v>69.937004089355469</v>
      </c>
      <c r="L42" s="243">
        <v>1.4731976985931396</v>
      </c>
      <c r="M42" s="217">
        <v>61.280937194824219</v>
      </c>
      <c r="N42" s="243">
        <v>2.0590956211090088</v>
      </c>
      <c r="O42" s="217">
        <v>59.921688079833984</v>
      </c>
      <c r="P42" s="243">
        <v>1.9451031684875488</v>
      </c>
      <c r="Q42" s="217">
        <v>57.928966522216797</v>
      </c>
      <c r="R42" s="243">
        <v>2.2113633155822754</v>
      </c>
      <c r="S42" s="217">
        <v>58.736846923828125</v>
      </c>
      <c r="T42" s="243">
        <v>2.3097343444824219</v>
      </c>
      <c r="U42" s="217">
        <v>56.138221740722656</v>
      </c>
      <c r="V42" s="243">
        <v>2.2306349277496338</v>
      </c>
      <c r="W42" s="217">
        <v>46.960430145263672</v>
      </c>
      <c r="X42" s="243">
        <v>3.0123834609985352</v>
      </c>
      <c r="Y42" s="217">
        <v>38.506557464599609</v>
      </c>
      <c r="Z42" s="243">
        <v>2.7835023403167725</v>
      </c>
      <c r="AA42" s="217">
        <v>29.493740081787109</v>
      </c>
      <c r="AB42" s="243">
        <v>2.6632003784179687</v>
      </c>
      <c r="AC42" s="217">
        <v>18.374456405639648</v>
      </c>
      <c r="AD42" s="243">
        <v>1.809044361114502</v>
      </c>
      <c r="AE42" s="217">
        <v>19.976173400878906</v>
      </c>
      <c r="AF42" s="243">
        <v>1.8182922601699829</v>
      </c>
    </row>
    <row r="43" spans="2:32" x14ac:dyDescent="0.2">
      <c r="B43" s="27" t="s">
        <v>33</v>
      </c>
      <c r="C43" s="217">
        <v>60.954689025878906</v>
      </c>
      <c r="D43" s="243">
        <v>1.4823435544967651</v>
      </c>
      <c r="E43" s="217">
        <v>61.144454956054687</v>
      </c>
      <c r="F43" s="243">
        <v>1.382561206817627</v>
      </c>
      <c r="G43" s="217">
        <v>62.872226715087891</v>
      </c>
      <c r="H43" s="243">
        <v>1.6480906009674072</v>
      </c>
      <c r="I43" s="217">
        <v>57.400367736816406</v>
      </c>
      <c r="J43" s="243">
        <v>1.5657742023468018</v>
      </c>
      <c r="K43" s="217">
        <v>57.558940887451172</v>
      </c>
      <c r="L43" s="243">
        <v>1.4294543266296387</v>
      </c>
      <c r="M43" s="217">
        <v>47.104461669921875</v>
      </c>
      <c r="N43" s="243">
        <v>1.7070151567459106</v>
      </c>
      <c r="O43" s="217">
        <v>46.441696166992188</v>
      </c>
      <c r="P43" s="243">
        <v>1.7890523672103882</v>
      </c>
      <c r="Q43" s="217">
        <v>42.933738708496094</v>
      </c>
      <c r="R43" s="243">
        <v>2.0470969676971436</v>
      </c>
      <c r="S43" s="217">
        <v>43.262004852294922</v>
      </c>
      <c r="T43" s="243">
        <v>2.0411407947540283</v>
      </c>
      <c r="U43" s="217">
        <v>40.779693603515625</v>
      </c>
      <c r="V43" s="243">
        <v>1.6231892108917236</v>
      </c>
      <c r="W43" s="217">
        <v>26.891386032104492</v>
      </c>
      <c r="X43" s="243">
        <v>2.5657758712768555</v>
      </c>
      <c r="Y43" s="217">
        <v>24.229930877685547</v>
      </c>
      <c r="Z43" s="243">
        <v>2.0556943416595459</v>
      </c>
      <c r="AA43" s="217">
        <v>20.64732551574707</v>
      </c>
      <c r="AB43" s="243">
        <v>2.3874962329864502</v>
      </c>
      <c r="AC43" s="217">
        <v>13.171095848083496</v>
      </c>
      <c r="AD43" s="243">
        <v>1.6339093446731567</v>
      </c>
      <c r="AE43" s="217">
        <v>10.498332977294922</v>
      </c>
      <c r="AF43" s="243">
        <v>1.2243174314498901</v>
      </c>
    </row>
    <row r="44" spans="2:32" x14ac:dyDescent="0.2">
      <c r="B44" s="27" t="s">
        <v>32</v>
      </c>
      <c r="C44" s="217">
        <v>66.350128173828125</v>
      </c>
      <c r="D44" s="243">
        <v>1.5657891035079956</v>
      </c>
      <c r="E44" s="217">
        <v>66.280838012695313</v>
      </c>
      <c r="F44" s="243">
        <v>1.5374093055725098</v>
      </c>
      <c r="G44" s="217">
        <v>63.781703948974609</v>
      </c>
      <c r="H44" s="243">
        <v>1.9880607128143311</v>
      </c>
      <c r="I44" s="217">
        <v>64.090583801269531</v>
      </c>
      <c r="J44" s="243">
        <v>1.5905096530914307</v>
      </c>
      <c r="K44" s="217">
        <v>61.364356994628906</v>
      </c>
      <c r="L44" s="243">
        <v>1.5567556619644165</v>
      </c>
      <c r="M44" s="217">
        <v>58.335517883300781</v>
      </c>
      <c r="N44" s="243">
        <v>1.570623517036438</v>
      </c>
      <c r="O44" s="217">
        <v>61.452449798583984</v>
      </c>
      <c r="P44" s="243">
        <v>1.9207520484924316</v>
      </c>
      <c r="Q44" s="217">
        <v>55.966312408447266</v>
      </c>
      <c r="R44" s="243">
        <v>2.2500090599060059</v>
      </c>
      <c r="S44" s="217">
        <v>54.280258178710938</v>
      </c>
      <c r="T44" s="243">
        <v>1.6503877639770508</v>
      </c>
      <c r="U44" s="217">
        <v>51.346904754638672</v>
      </c>
      <c r="V44" s="243">
        <v>2.0434417724609375</v>
      </c>
      <c r="W44" s="217">
        <v>32.656784057617188</v>
      </c>
      <c r="X44" s="243">
        <v>2.4596552848815918</v>
      </c>
      <c r="Y44" s="217">
        <v>31.082408905029297</v>
      </c>
      <c r="Z44" s="243">
        <v>2.5262515544891357</v>
      </c>
      <c r="AA44" s="217">
        <v>25.04490852355957</v>
      </c>
      <c r="AB44" s="243">
        <v>2.4849438667297363</v>
      </c>
      <c r="AC44" s="217">
        <v>11.367120742797852</v>
      </c>
      <c r="AD44" s="243">
        <v>1.5193377733230591</v>
      </c>
      <c r="AE44" s="217">
        <v>10.432167053222656</v>
      </c>
      <c r="AF44" s="243">
        <v>1.4821046590805054</v>
      </c>
    </row>
    <row r="45" spans="2:32" ht="27" customHeight="1" thickBot="1" x14ac:dyDescent="0.25">
      <c r="B45" s="127" t="s">
        <v>76</v>
      </c>
      <c r="C45" s="215">
        <v>62.613700866699219</v>
      </c>
      <c r="D45" s="244">
        <v>0.33703920245170593</v>
      </c>
      <c r="E45" s="215">
        <v>62.185565948486328</v>
      </c>
      <c r="F45" s="244">
        <v>0.36194267868995667</v>
      </c>
      <c r="G45" s="215">
        <v>63.125846862792969</v>
      </c>
      <c r="H45" s="244">
        <v>0.35672223567962646</v>
      </c>
      <c r="I45" s="215">
        <v>60.434783935546875</v>
      </c>
      <c r="J45" s="244">
        <v>0.34626653790473938</v>
      </c>
      <c r="K45" s="215">
        <v>57.40692138671875</v>
      </c>
      <c r="L45" s="244">
        <v>0.33163785934448242</v>
      </c>
      <c r="M45" s="215">
        <v>54.847866058349609</v>
      </c>
      <c r="N45" s="244">
        <v>0.38374274969100952</v>
      </c>
      <c r="O45" s="215">
        <v>52.637725830078125</v>
      </c>
      <c r="P45" s="244">
        <v>0.73260080814361572</v>
      </c>
      <c r="Q45" s="215">
        <v>51.195365905761719</v>
      </c>
      <c r="R45" s="244">
        <v>0.43355202674865723</v>
      </c>
      <c r="S45" s="215">
        <v>49.077259063720703</v>
      </c>
      <c r="T45" s="244">
        <v>0.41148722171783447</v>
      </c>
      <c r="U45" s="215">
        <v>45.612819671630859</v>
      </c>
      <c r="V45" s="244">
        <v>0.42751547694206238</v>
      </c>
      <c r="W45" s="215">
        <v>34.14959716796875</v>
      </c>
      <c r="X45" s="244">
        <v>0.60115045309066772</v>
      </c>
      <c r="Y45" s="215">
        <v>28.789758682250977</v>
      </c>
      <c r="Z45" s="244">
        <v>0.77503097057342529</v>
      </c>
      <c r="AA45" s="215">
        <v>26.468709945678711</v>
      </c>
      <c r="AB45" s="244">
        <v>0.59471076726913452</v>
      </c>
      <c r="AC45" s="215">
        <v>17.182619094848633</v>
      </c>
      <c r="AD45" s="244">
        <v>0.48905253410339355</v>
      </c>
      <c r="AE45" s="215">
        <v>14.408183097839355</v>
      </c>
      <c r="AF45" s="244">
        <v>0.3999045193195343</v>
      </c>
    </row>
    <row r="46" spans="2:32" ht="13.5" thickTop="1" x14ac:dyDescent="0.2">
      <c r="B46" s="5" t="s">
        <v>240</v>
      </c>
    </row>
    <row r="47" spans="2:32" x14ac:dyDescent="0.2">
      <c r="B47" s="91"/>
    </row>
  </sheetData>
  <mergeCells count="23">
    <mergeCell ref="M10:V10"/>
    <mergeCell ref="W10:AF10"/>
    <mergeCell ref="C10:L10"/>
    <mergeCell ref="B6:AF6"/>
    <mergeCell ref="B7:AF7"/>
    <mergeCell ref="B8:AF8"/>
    <mergeCell ref="B9:B12"/>
    <mergeCell ref="C9:AF9"/>
    <mergeCell ref="W11:X11"/>
    <mergeCell ref="AE11:AF11"/>
    <mergeCell ref="C11:D11"/>
    <mergeCell ref="K11:L11"/>
    <mergeCell ref="M11:N11"/>
    <mergeCell ref="U11:V11"/>
    <mergeCell ref="G11:H11"/>
    <mergeCell ref="E11:F11"/>
    <mergeCell ref="I11:J11"/>
    <mergeCell ref="S11:T11"/>
    <mergeCell ref="AC11:AD11"/>
    <mergeCell ref="Q11:R11"/>
    <mergeCell ref="AA11:AB11"/>
    <mergeCell ref="O11:P11"/>
    <mergeCell ref="Y11:Z11"/>
  </mergeCells>
  <pageMargins left="0.7" right="0.7" top="0.75" bottom="0.75" header="0.3" footer="0.3"/>
  <pageSetup orientation="portrait" verticalDpi="0" r:id="rId1"/>
  <colBreaks count="1" manualBreakCount="1">
    <brk id="22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6:AP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42" width="11.42578125" style="15" customWidth="1"/>
    <col min="43" max="16384" width="11.42578125" style="15"/>
  </cols>
  <sheetData>
    <row r="6" spans="1:42" ht="15" x14ac:dyDescent="0.25">
      <c r="B6" s="326" t="s">
        <v>199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</row>
    <row r="7" spans="1:42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</row>
    <row r="8" spans="1:42" ht="18" customHeight="1" thickBot="1" x14ac:dyDescent="0.25">
      <c r="A8" s="148"/>
      <c r="B8" s="327" t="s">
        <v>261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</row>
    <row r="9" spans="1:42" ht="20.100000000000001" customHeight="1" thickTop="1" x14ac:dyDescent="0.2">
      <c r="A9" s="114"/>
      <c r="B9" s="277" t="s">
        <v>131</v>
      </c>
      <c r="C9" s="329" t="s">
        <v>218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329"/>
    </row>
    <row r="10" spans="1:42" ht="30" customHeight="1" x14ac:dyDescent="0.2">
      <c r="A10" s="149"/>
      <c r="B10" s="328"/>
      <c r="C10" s="330" t="s">
        <v>139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 t="s">
        <v>132</v>
      </c>
      <c r="N10" s="330"/>
      <c r="O10" s="330"/>
      <c r="P10" s="330"/>
      <c r="Q10" s="330"/>
      <c r="R10" s="330"/>
      <c r="S10" s="330"/>
      <c r="T10" s="330"/>
      <c r="U10" s="330"/>
      <c r="V10" s="330"/>
      <c r="W10" s="330" t="s">
        <v>133</v>
      </c>
      <c r="X10" s="330"/>
      <c r="Y10" s="330"/>
      <c r="Z10" s="330"/>
      <c r="AA10" s="330"/>
      <c r="AB10" s="330"/>
      <c r="AC10" s="330"/>
      <c r="AD10" s="330"/>
      <c r="AE10" s="330"/>
      <c r="AF10" s="330"/>
      <c r="AG10" s="330" t="s">
        <v>83</v>
      </c>
      <c r="AH10" s="330"/>
      <c r="AI10" s="330"/>
      <c r="AJ10" s="330"/>
      <c r="AK10" s="330"/>
      <c r="AL10" s="330"/>
      <c r="AM10" s="330"/>
      <c r="AN10" s="330"/>
      <c r="AO10" s="330"/>
      <c r="AP10" s="330"/>
    </row>
    <row r="11" spans="1:42" ht="14.25" customHeight="1" x14ac:dyDescent="0.2">
      <c r="A11" s="149"/>
      <c r="B11" s="328"/>
      <c r="C11" s="325">
        <v>2008</v>
      </c>
      <c r="D11" s="325"/>
      <c r="E11" s="325">
        <v>2010</v>
      </c>
      <c r="F11" s="325"/>
      <c r="G11" s="325">
        <v>2012</v>
      </c>
      <c r="H11" s="325"/>
      <c r="I11" s="297">
        <v>2014</v>
      </c>
      <c r="J11" s="297"/>
      <c r="K11" s="325">
        <v>2016</v>
      </c>
      <c r="L11" s="325"/>
      <c r="M11" s="330">
        <v>2008</v>
      </c>
      <c r="N11" s="330"/>
      <c r="O11" s="330">
        <v>2010</v>
      </c>
      <c r="P11" s="330"/>
      <c r="Q11" s="325">
        <v>2012</v>
      </c>
      <c r="R11" s="325"/>
      <c r="S11" s="297">
        <v>2014</v>
      </c>
      <c r="T11" s="297"/>
      <c r="U11" s="325">
        <v>2016</v>
      </c>
      <c r="V11" s="325"/>
      <c r="W11" s="325">
        <v>2008</v>
      </c>
      <c r="X11" s="325"/>
      <c r="Y11" s="325">
        <v>2010</v>
      </c>
      <c r="Z11" s="325"/>
      <c r="AA11" s="325">
        <v>2012</v>
      </c>
      <c r="AB11" s="325"/>
      <c r="AC11" s="297">
        <v>2014</v>
      </c>
      <c r="AD11" s="297"/>
      <c r="AE11" s="325">
        <v>2016</v>
      </c>
      <c r="AF11" s="325"/>
      <c r="AG11" s="325">
        <v>2008</v>
      </c>
      <c r="AH11" s="325"/>
      <c r="AI11" s="325">
        <v>2010</v>
      </c>
      <c r="AJ11" s="325"/>
      <c r="AK11" s="325">
        <v>2012</v>
      </c>
      <c r="AL11" s="325"/>
      <c r="AM11" s="297">
        <v>2014</v>
      </c>
      <c r="AN11" s="297"/>
      <c r="AO11" s="325">
        <v>2016</v>
      </c>
      <c r="AP11" s="325"/>
    </row>
    <row r="12" spans="1:42" ht="39.950000000000003" customHeight="1" thickBot="1" x14ac:dyDescent="0.25">
      <c r="A12" s="116"/>
      <c r="B12" s="278"/>
      <c r="C12" s="139" t="s">
        <v>69</v>
      </c>
      <c r="D12" s="170" t="s">
        <v>126</v>
      </c>
      <c r="E12" s="139" t="s">
        <v>69</v>
      </c>
      <c r="F12" s="193" t="s">
        <v>126</v>
      </c>
      <c r="G12" s="139" t="s">
        <v>69</v>
      </c>
      <c r="H12" s="193" t="s">
        <v>126</v>
      </c>
      <c r="I12" s="193" t="s">
        <v>69</v>
      </c>
      <c r="J12" s="193" t="s">
        <v>126</v>
      </c>
      <c r="K12" s="139" t="s">
        <v>69</v>
      </c>
      <c r="L12" s="170" t="s">
        <v>126</v>
      </c>
      <c r="M12" s="139" t="s">
        <v>69</v>
      </c>
      <c r="N12" s="193" t="s">
        <v>126</v>
      </c>
      <c r="O12" s="139" t="s">
        <v>69</v>
      </c>
      <c r="P12" s="193" t="s">
        <v>126</v>
      </c>
      <c r="Q12" s="139" t="s">
        <v>69</v>
      </c>
      <c r="R12" s="193" t="s">
        <v>126</v>
      </c>
      <c r="S12" s="193" t="s">
        <v>69</v>
      </c>
      <c r="T12" s="193" t="s">
        <v>126</v>
      </c>
      <c r="U12" s="139" t="s">
        <v>69</v>
      </c>
      <c r="V12" s="170" t="s">
        <v>126</v>
      </c>
      <c r="W12" s="139" t="s">
        <v>69</v>
      </c>
      <c r="X12" s="170" t="s">
        <v>126</v>
      </c>
      <c r="Y12" s="139" t="s">
        <v>69</v>
      </c>
      <c r="Z12" s="193" t="s">
        <v>126</v>
      </c>
      <c r="AA12" s="139" t="s">
        <v>69</v>
      </c>
      <c r="AB12" s="193" t="s">
        <v>126</v>
      </c>
      <c r="AC12" s="193" t="s">
        <v>69</v>
      </c>
      <c r="AD12" s="193" t="s">
        <v>126</v>
      </c>
      <c r="AE12" s="139" t="s">
        <v>69</v>
      </c>
      <c r="AF12" s="170" t="s">
        <v>126</v>
      </c>
      <c r="AG12" s="139" t="s">
        <v>69</v>
      </c>
      <c r="AH12" s="170" t="s">
        <v>126</v>
      </c>
      <c r="AI12" s="139" t="s">
        <v>69</v>
      </c>
      <c r="AJ12" s="193" t="s">
        <v>126</v>
      </c>
      <c r="AK12" s="139" t="s">
        <v>69</v>
      </c>
      <c r="AL12" s="193" t="s">
        <v>126</v>
      </c>
      <c r="AM12" s="193" t="s">
        <v>69</v>
      </c>
      <c r="AN12" s="193" t="s">
        <v>126</v>
      </c>
      <c r="AO12" s="139" t="s">
        <v>69</v>
      </c>
      <c r="AP12" s="170" t="s">
        <v>126</v>
      </c>
    </row>
    <row r="13" spans="1:42" x14ac:dyDescent="0.2">
      <c r="B13" s="27" t="s">
        <v>62</v>
      </c>
      <c r="C13" s="216">
        <v>1.6079710721969604</v>
      </c>
      <c r="D13" s="242">
        <v>0.5212213397026062</v>
      </c>
      <c r="E13" s="216">
        <v>0.88182687759399414</v>
      </c>
      <c r="F13" s="242">
        <v>0.22560966014862061</v>
      </c>
      <c r="G13" s="216">
        <v>1.1927845478057861</v>
      </c>
      <c r="H13" s="242">
        <v>0.31453406810760498</v>
      </c>
      <c r="I13" s="216">
        <v>0.50555366277694702</v>
      </c>
      <c r="J13" s="242">
        <v>0.20607101917266846</v>
      </c>
      <c r="K13" s="216">
        <v>0.96936476230621338</v>
      </c>
      <c r="L13" s="242">
        <v>0.24509476125240326</v>
      </c>
      <c r="M13" s="216">
        <v>0</v>
      </c>
      <c r="N13" s="242">
        <v>0</v>
      </c>
      <c r="O13" s="216">
        <v>0.15274426341056824</v>
      </c>
      <c r="P13" s="242">
        <v>9.3670576810836792E-2</v>
      </c>
      <c r="Q13" s="216">
        <v>0.12929233908653259</v>
      </c>
      <c r="R13" s="242">
        <v>7.5094021856784821E-2</v>
      </c>
      <c r="S13" s="216">
        <v>1.5307913534343243E-2</v>
      </c>
      <c r="T13" s="242">
        <v>1.5285026282072067E-2</v>
      </c>
      <c r="U13" s="216">
        <v>0.19550663232803345</v>
      </c>
      <c r="V13" s="242">
        <v>0.10652359575033188</v>
      </c>
      <c r="W13" s="216">
        <v>0.18259234726428986</v>
      </c>
      <c r="X13" s="242">
        <v>0.10052509605884552</v>
      </c>
      <c r="Y13" s="216">
        <v>5.308489128947258E-2</v>
      </c>
      <c r="Z13" s="242">
        <v>5.3108006715774536E-2</v>
      </c>
      <c r="AA13" s="216">
        <v>7.3489092290401459E-2</v>
      </c>
      <c r="AB13" s="242">
        <v>5.2775856107473373E-2</v>
      </c>
      <c r="AC13" s="216">
        <v>0.58711737394332886</v>
      </c>
      <c r="AD13" s="242">
        <v>0.24258093535900116</v>
      </c>
      <c r="AE13" s="216">
        <v>0.36062997579574585</v>
      </c>
      <c r="AF13" s="242">
        <v>0.11744643747806549</v>
      </c>
      <c r="AG13" s="216">
        <v>6.7362046241760254</v>
      </c>
      <c r="AH13" s="242">
        <v>1.0877734422683716</v>
      </c>
      <c r="AI13" s="216">
        <v>6.1289677619934082</v>
      </c>
      <c r="AJ13" s="242">
        <v>1.5983673334121704</v>
      </c>
      <c r="AK13" s="216">
        <v>3.9355425834655762</v>
      </c>
      <c r="AL13" s="242">
        <v>0.64843136072158813</v>
      </c>
      <c r="AM13" s="216">
        <v>2.3695080280303955</v>
      </c>
      <c r="AN13" s="242">
        <v>0.46163865923881531</v>
      </c>
      <c r="AO13" s="216">
        <v>4.3229794502258301</v>
      </c>
      <c r="AP13" s="242">
        <v>0.68602663278579712</v>
      </c>
    </row>
    <row r="14" spans="1:42" x14ac:dyDescent="0.2">
      <c r="B14" s="27" t="s">
        <v>61</v>
      </c>
      <c r="C14" s="217">
        <v>2.0987117290496826</v>
      </c>
      <c r="D14" s="243">
        <v>0.47484385967254639</v>
      </c>
      <c r="E14" s="217">
        <v>2.2776675224304199</v>
      </c>
      <c r="F14" s="243">
        <v>0.49875384569168091</v>
      </c>
      <c r="G14" s="217">
        <v>1.166250467300415</v>
      </c>
      <c r="H14" s="243">
        <v>0.34493976831436157</v>
      </c>
      <c r="I14" s="217">
        <v>2.3438296318054199</v>
      </c>
      <c r="J14" s="243">
        <v>0.55616509914398193</v>
      </c>
      <c r="K14" s="217">
        <v>1.4193986654281616</v>
      </c>
      <c r="L14" s="243">
        <v>0.3850979208946228</v>
      </c>
      <c r="M14" s="217">
        <v>0.70472234487533569</v>
      </c>
      <c r="N14" s="243">
        <v>0.32485964894294739</v>
      </c>
      <c r="O14" s="217">
        <v>0.77842700481414795</v>
      </c>
      <c r="P14" s="243">
        <v>0.26501750946044922</v>
      </c>
      <c r="Q14" s="217">
        <v>1.0065515041351318</v>
      </c>
      <c r="R14" s="243">
        <v>0.31408506631851196</v>
      </c>
      <c r="S14" s="217">
        <v>2.8747944831848145</v>
      </c>
      <c r="T14" s="243">
        <v>0.68013966083526611</v>
      </c>
      <c r="U14" s="217">
        <v>0.94347649812698364</v>
      </c>
      <c r="V14" s="243">
        <v>0.25172027945518494</v>
      </c>
      <c r="W14" s="217">
        <v>0.91830670833587646</v>
      </c>
      <c r="X14" s="243">
        <v>0.25598111748695374</v>
      </c>
      <c r="Y14" s="217">
        <v>1.5483541488647461</v>
      </c>
      <c r="Z14" s="243">
        <v>0.38001829385757446</v>
      </c>
      <c r="AA14" s="217">
        <v>1.4389346837997437</v>
      </c>
      <c r="AB14" s="243">
        <v>0.30506223440170288</v>
      </c>
      <c r="AC14" s="217">
        <v>1.9580401182174683</v>
      </c>
      <c r="AD14" s="243">
        <v>0.44153657555580139</v>
      </c>
      <c r="AE14" s="217">
        <v>1.9882400035858154</v>
      </c>
      <c r="AF14" s="243">
        <v>0.39615467190742493</v>
      </c>
      <c r="AG14" s="217">
        <v>5.0537490844726563</v>
      </c>
      <c r="AH14" s="243">
        <v>1.0850119590759277</v>
      </c>
      <c r="AI14" s="217">
        <v>6.5712399482727051</v>
      </c>
      <c r="AJ14" s="243">
        <v>0.88657242059707642</v>
      </c>
      <c r="AK14" s="217">
        <v>5.5992999076843262</v>
      </c>
      <c r="AL14" s="243">
        <v>1.0350866317749023</v>
      </c>
      <c r="AM14" s="217">
        <v>5.5277900695800781</v>
      </c>
      <c r="AN14" s="243">
        <v>0.78458309173583984</v>
      </c>
      <c r="AO14" s="217">
        <v>4.2061576843261719</v>
      </c>
      <c r="AP14" s="243">
        <v>0.58833181858062744</v>
      </c>
    </row>
    <row r="15" spans="1:42" x14ac:dyDescent="0.2">
      <c r="B15" s="27" t="s">
        <v>60</v>
      </c>
      <c r="C15" s="217">
        <v>2.8117156028747559</v>
      </c>
      <c r="D15" s="243">
        <v>0.78611141443252563</v>
      </c>
      <c r="E15" s="217">
        <v>1.637198805809021</v>
      </c>
      <c r="F15" s="243">
        <v>0.43590199947357178</v>
      </c>
      <c r="G15" s="217">
        <v>2.1873939037322998</v>
      </c>
      <c r="H15" s="243">
        <v>0.76069843769073486</v>
      </c>
      <c r="I15" s="217">
        <v>2.3846690654754639</v>
      </c>
      <c r="J15" s="243">
        <v>0.54639571905136108</v>
      </c>
      <c r="K15" s="217">
        <v>2.7206246852874756</v>
      </c>
      <c r="L15" s="243">
        <v>0.47378674149513245</v>
      </c>
      <c r="M15" s="217">
        <v>3.2664797306060791</v>
      </c>
      <c r="N15" s="243">
        <v>0.60896182060241699</v>
      </c>
      <c r="O15" s="217">
        <v>1.6831643581390381</v>
      </c>
      <c r="P15" s="243">
        <v>0.42764312028884888</v>
      </c>
      <c r="Q15" s="217">
        <v>1.4813463687896729</v>
      </c>
      <c r="R15" s="243">
        <v>0.33055511116981506</v>
      </c>
      <c r="S15" s="217">
        <v>2.2539784908294678</v>
      </c>
      <c r="T15" s="243">
        <v>0.49534019827842712</v>
      </c>
      <c r="U15" s="217">
        <v>1.3659181594848633</v>
      </c>
      <c r="V15" s="243">
        <v>0.35499829053878784</v>
      </c>
      <c r="W15" s="217">
        <v>2.6519999504089355</v>
      </c>
      <c r="X15" s="243">
        <v>0.57466143369674683</v>
      </c>
      <c r="Y15" s="217">
        <v>3.5198018550872803</v>
      </c>
      <c r="Z15" s="243">
        <v>1.6863127946853638</v>
      </c>
      <c r="AA15" s="217">
        <v>3.4431755542755127</v>
      </c>
      <c r="AB15" s="243">
        <v>1.6099246740341187</v>
      </c>
      <c r="AC15" s="217">
        <v>3.4380865097045898</v>
      </c>
      <c r="AD15" s="243">
        <v>0.96956562995910645</v>
      </c>
      <c r="AE15" s="217">
        <v>1.8864359855651855</v>
      </c>
      <c r="AF15" s="243">
        <v>0.72213375568389893</v>
      </c>
      <c r="AG15" s="217">
        <v>10.262875556945801</v>
      </c>
      <c r="AH15" s="243">
        <v>1.6664819717407227</v>
      </c>
      <c r="AI15" s="217">
        <v>9.04254150390625</v>
      </c>
      <c r="AJ15" s="243">
        <v>2.0015735626220703</v>
      </c>
      <c r="AK15" s="217">
        <v>8.0473756790161133</v>
      </c>
      <c r="AL15" s="243">
        <v>1.930950403213501</v>
      </c>
      <c r="AM15" s="217">
        <v>12.529847145080566</v>
      </c>
      <c r="AN15" s="243">
        <v>1.4278758764266968</v>
      </c>
      <c r="AO15" s="217">
        <v>9.9009227752685547</v>
      </c>
      <c r="AP15" s="243">
        <v>1.0865179300308228</v>
      </c>
    </row>
    <row r="16" spans="1:42" x14ac:dyDescent="0.2">
      <c r="B16" s="27" t="s">
        <v>59</v>
      </c>
      <c r="C16" s="217">
        <v>4.714726448059082</v>
      </c>
      <c r="D16" s="243">
        <v>0.70897817611694336</v>
      </c>
      <c r="E16" s="217">
        <v>3.4623498916625977</v>
      </c>
      <c r="F16" s="243">
        <v>0.74027490615844727</v>
      </c>
      <c r="G16" s="217">
        <v>1.3230087757110596</v>
      </c>
      <c r="H16" s="243">
        <v>0.34041374921798706</v>
      </c>
      <c r="I16" s="217">
        <v>2.4657003879547119</v>
      </c>
      <c r="J16" s="243">
        <v>0.57131689786911011</v>
      </c>
      <c r="K16" s="217">
        <v>1.6316897869110107</v>
      </c>
      <c r="L16" s="243">
        <v>0.35233563184738159</v>
      </c>
      <c r="M16" s="217">
        <v>1.9239468574523926</v>
      </c>
      <c r="N16" s="243">
        <v>0.39632910490036011</v>
      </c>
      <c r="O16" s="217">
        <v>1.9638113975524902</v>
      </c>
      <c r="P16" s="243">
        <v>0.82428854703903198</v>
      </c>
      <c r="Q16" s="217">
        <v>1.2270934581756592</v>
      </c>
      <c r="R16" s="243">
        <v>0.38835969567298889</v>
      </c>
      <c r="S16" s="217">
        <v>1.1648415327072144</v>
      </c>
      <c r="T16" s="243">
        <v>0.30227723717689514</v>
      </c>
      <c r="U16" s="217">
        <v>0.33692774176597595</v>
      </c>
      <c r="V16" s="243">
        <v>0.14235119521617889</v>
      </c>
      <c r="W16" s="217">
        <v>5.1426119804382324</v>
      </c>
      <c r="X16" s="243">
        <v>1.1684569120407104</v>
      </c>
      <c r="Y16" s="217">
        <v>4.6556944847106934</v>
      </c>
      <c r="Z16" s="243">
        <v>1.0479763746261597</v>
      </c>
      <c r="AA16" s="217">
        <v>4.0522756576538086</v>
      </c>
      <c r="AB16" s="243">
        <v>0.65397077798843384</v>
      </c>
      <c r="AC16" s="217">
        <v>2.4983665943145752</v>
      </c>
      <c r="AD16" s="243">
        <v>0.42203697562217712</v>
      </c>
      <c r="AE16" s="217">
        <v>3.0901610851287842</v>
      </c>
      <c r="AF16" s="243">
        <v>0.5150112509727478</v>
      </c>
      <c r="AG16" s="217">
        <v>19.260856628417969</v>
      </c>
      <c r="AH16" s="243">
        <v>1.5953305959701538</v>
      </c>
      <c r="AI16" s="217">
        <v>18.724668502807617</v>
      </c>
      <c r="AJ16" s="243">
        <v>1.7502400875091553</v>
      </c>
      <c r="AK16" s="217">
        <v>14.645442008972168</v>
      </c>
      <c r="AL16" s="243">
        <v>1.1992335319519043</v>
      </c>
      <c r="AM16" s="217">
        <v>16.532432556152344</v>
      </c>
      <c r="AN16" s="243">
        <v>1.2198563814163208</v>
      </c>
      <c r="AO16" s="217">
        <v>13.770380973815918</v>
      </c>
      <c r="AP16" s="243">
        <v>1.2137879133224487</v>
      </c>
    </row>
    <row r="17" spans="2:42" x14ac:dyDescent="0.2">
      <c r="B17" s="27" t="s">
        <v>58</v>
      </c>
      <c r="C17" s="217">
        <v>1.2479712963104248</v>
      </c>
      <c r="D17" s="243">
        <v>0.45217680931091309</v>
      </c>
      <c r="E17" s="217">
        <v>0.77956151962280273</v>
      </c>
      <c r="F17" s="243">
        <v>0.38486030697822571</v>
      </c>
      <c r="G17" s="217">
        <v>0.78937357664108276</v>
      </c>
      <c r="H17" s="243">
        <v>0.24158358573913574</v>
      </c>
      <c r="I17" s="217">
        <v>0.7769816517829895</v>
      </c>
      <c r="J17" s="243">
        <v>0.37992900609970093</v>
      </c>
      <c r="K17" s="217">
        <v>1.0423476696014404</v>
      </c>
      <c r="L17" s="243">
        <v>0.24086596071720123</v>
      </c>
      <c r="M17" s="217">
        <v>0.28794792294502258</v>
      </c>
      <c r="N17" s="243">
        <v>0.1512334942817688</v>
      </c>
      <c r="O17" s="217">
        <v>0.24816936254501343</v>
      </c>
      <c r="P17" s="243">
        <v>0.1364288330078125</v>
      </c>
      <c r="Q17" s="217">
        <v>0.27853256464004517</v>
      </c>
      <c r="R17" s="243">
        <v>0.14259046316146851</v>
      </c>
      <c r="S17" s="217">
        <v>0.46078678965568542</v>
      </c>
      <c r="T17" s="243">
        <v>0.22141143679618835</v>
      </c>
      <c r="U17" s="217">
        <v>0.26455420255661011</v>
      </c>
      <c r="V17" s="243">
        <v>9.3198299407958984E-2</v>
      </c>
      <c r="W17" s="217">
        <v>0.48466557264328003</v>
      </c>
      <c r="X17" s="243">
        <v>0.17449933290481567</v>
      </c>
      <c r="Y17" s="217">
        <v>0.3799959123134613</v>
      </c>
      <c r="Z17" s="243">
        <v>0.16419109702110291</v>
      </c>
      <c r="AA17" s="217">
        <v>0.26291486620903015</v>
      </c>
      <c r="AB17" s="243">
        <v>0.11654534935951233</v>
      </c>
      <c r="AC17" s="217">
        <v>0.6390998363494873</v>
      </c>
      <c r="AD17" s="243">
        <v>0.27414411306381226</v>
      </c>
      <c r="AE17" s="217">
        <v>0.22859056293964386</v>
      </c>
      <c r="AF17" s="243">
        <v>8.6234420537948608E-2</v>
      </c>
      <c r="AG17" s="217">
        <v>3.9280366897583008</v>
      </c>
      <c r="AH17" s="243">
        <v>0.74675166606903076</v>
      </c>
      <c r="AI17" s="217">
        <v>3.1545538902282715</v>
      </c>
      <c r="AJ17" s="243">
        <v>0.52984738349914551</v>
      </c>
      <c r="AK17" s="217">
        <v>4.3323483467102051</v>
      </c>
      <c r="AL17" s="243">
        <v>0.90188634395599365</v>
      </c>
      <c r="AM17" s="217">
        <v>3.6550595760345459</v>
      </c>
      <c r="AN17" s="243">
        <v>0.69455504417419434</v>
      </c>
      <c r="AO17" s="217">
        <v>3.9624247550964355</v>
      </c>
      <c r="AP17" s="243">
        <v>0.7088015079498291</v>
      </c>
    </row>
    <row r="18" spans="2:42" x14ac:dyDescent="0.2">
      <c r="B18" s="27" t="s">
        <v>57</v>
      </c>
      <c r="C18" s="217">
        <v>6.2561540603637695</v>
      </c>
      <c r="D18" s="243">
        <v>1.1839807033538818</v>
      </c>
      <c r="E18" s="217">
        <v>4.1042971611022949</v>
      </c>
      <c r="F18" s="243">
        <v>0.64920556545257568</v>
      </c>
      <c r="G18" s="217">
        <v>2.252875804901123</v>
      </c>
      <c r="H18" s="243">
        <v>0.41929143667221069</v>
      </c>
      <c r="I18" s="217">
        <v>4.4237289428710937</v>
      </c>
      <c r="J18" s="243">
        <v>0.67389130592346191</v>
      </c>
      <c r="K18" s="217">
        <v>2.6220698356628418</v>
      </c>
      <c r="L18" s="243">
        <v>0.44669800996780396</v>
      </c>
      <c r="M18" s="217">
        <v>1.2800593376159668</v>
      </c>
      <c r="N18" s="243">
        <v>0.39973443746566772</v>
      </c>
      <c r="O18" s="217">
        <v>1.2100000381469727</v>
      </c>
      <c r="P18" s="243">
        <v>0.31843465566635132</v>
      </c>
      <c r="Q18" s="217">
        <v>1.5432206392288208</v>
      </c>
      <c r="R18" s="243">
        <v>0.46707028150558472</v>
      </c>
      <c r="S18" s="217">
        <v>0.83221858739852905</v>
      </c>
      <c r="T18" s="243">
        <v>0.29611051082611084</v>
      </c>
      <c r="U18" s="217">
        <v>0.89755409955978394</v>
      </c>
      <c r="V18" s="243">
        <v>0.27128458023071289</v>
      </c>
      <c r="W18" s="217">
        <v>1.9957168102264404</v>
      </c>
      <c r="X18" s="243">
        <v>0.53901278972625732</v>
      </c>
      <c r="Y18" s="217">
        <v>2.553490161895752</v>
      </c>
      <c r="Z18" s="243">
        <v>0.55797535181045532</v>
      </c>
      <c r="AA18" s="217">
        <v>1.2219822406768799</v>
      </c>
      <c r="AB18" s="243">
        <v>0.29345139861106873</v>
      </c>
      <c r="AC18" s="217">
        <v>1.1077550649642944</v>
      </c>
      <c r="AD18" s="243">
        <v>0.25201866030693054</v>
      </c>
      <c r="AE18" s="217">
        <v>1.400492787361145</v>
      </c>
      <c r="AF18" s="243">
        <v>0.33699023723602295</v>
      </c>
      <c r="AG18" s="217">
        <v>6.7179808616638184</v>
      </c>
      <c r="AH18" s="243">
        <v>1.2844794988632202</v>
      </c>
      <c r="AI18" s="217">
        <v>7.8026995658874512</v>
      </c>
      <c r="AJ18" s="243">
        <v>0.96897214651107788</v>
      </c>
      <c r="AK18" s="217">
        <v>7.7390284538269043</v>
      </c>
      <c r="AL18" s="243">
        <v>1.1488329172134399</v>
      </c>
      <c r="AM18" s="217">
        <v>7.9060063362121582</v>
      </c>
      <c r="AN18" s="243">
        <v>0.98775428533554077</v>
      </c>
      <c r="AO18" s="217">
        <v>8.3563003540039062</v>
      </c>
      <c r="AP18" s="243">
        <v>1.0803894996643066</v>
      </c>
    </row>
    <row r="19" spans="2:42" x14ac:dyDescent="0.2">
      <c r="B19" s="27" t="s">
        <v>56</v>
      </c>
      <c r="C19" s="217">
        <v>22.648820877075195</v>
      </c>
      <c r="D19" s="243">
        <v>2.7430965900421143</v>
      </c>
      <c r="E19" s="217">
        <v>9.8729801177978516</v>
      </c>
      <c r="F19" s="243">
        <v>1.7804782390594482</v>
      </c>
      <c r="G19" s="217">
        <v>8.8564662933349609</v>
      </c>
      <c r="H19" s="243">
        <v>1.4471724033355713</v>
      </c>
      <c r="I19" s="217">
        <v>8.8752527236938477</v>
      </c>
      <c r="J19" s="243">
        <v>1.368377685546875</v>
      </c>
      <c r="K19" s="217">
        <v>9.3761825561523437</v>
      </c>
      <c r="L19" s="243">
        <v>1.1347622871398926</v>
      </c>
      <c r="M19" s="217">
        <v>2.3510687351226807</v>
      </c>
      <c r="N19" s="243">
        <v>0.54093021154403687</v>
      </c>
      <c r="O19" s="217">
        <v>1.3600717782974243</v>
      </c>
      <c r="P19" s="243">
        <v>0.51900184154510498</v>
      </c>
      <c r="Q19" s="217">
        <v>0.6017339825630188</v>
      </c>
      <c r="R19" s="243">
        <v>0.24185983836650848</v>
      </c>
      <c r="S19" s="217">
        <v>0.65767335891723633</v>
      </c>
      <c r="T19" s="243">
        <v>0.22943678498268127</v>
      </c>
      <c r="U19" s="217">
        <v>0.59734117984771729</v>
      </c>
      <c r="V19" s="243">
        <v>0.26006317138671875</v>
      </c>
      <c r="W19" s="217">
        <v>3.6875779628753662</v>
      </c>
      <c r="X19" s="243">
        <v>0.82390952110290527</v>
      </c>
      <c r="Y19" s="217">
        <v>3.6349303722381592</v>
      </c>
      <c r="Z19" s="243">
        <v>0.7749214768409729</v>
      </c>
      <c r="AA19" s="217">
        <v>4.1940498352050781</v>
      </c>
      <c r="AB19" s="243">
        <v>0.74298441410064697</v>
      </c>
      <c r="AC19" s="217">
        <v>4.829068660736084</v>
      </c>
      <c r="AD19" s="243">
        <v>1.1733769178390503</v>
      </c>
      <c r="AE19" s="217">
        <v>2.391463041305542</v>
      </c>
      <c r="AF19" s="243">
        <v>0.71282267570495605</v>
      </c>
      <c r="AG19" s="217">
        <v>25.603992462158203</v>
      </c>
      <c r="AH19" s="243">
        <v>2.5026073455810547</v>
      </c>
      <c r="AI19" s="217">
        <v>26.934337615966797</v>
      </c>
      <c r="AJ19" s="243">
        <v>2.2999286651611328</v>
      </c>
      <c r="AK19" s="217">
        <v>22.58221435546875</v>
      </c>
      <c r="AL19" s="243">
        <v>1.8360216617584229</v>
      </c>
      <c r="AM19" s="217">
        <v>20.417215347290039</v>
      </c>
      <c r="AN19" s="243">
        <v>1.7522413730621338</v>
      </c>
      <c r="AO19" s="217">
        <v>15.912235260009766</v>
      </c>
      <c r="AP19" s="243">
        <v>1.7749336957931519</v>
      </c>
    </row>
    <row r="20" spans="2:42" x14ac:dyDescent="0.2">
      <c r="B20" s="27" t="s">
        <v>55</v>
      </c>
      <c r="C20" s="217">
        <v>5.6109123229980469</v>
      </c>
      <c r="D20" s="243">
        <v>1.710396409034729</v>
      </c>
      <c r="E20" s="217">
        <v>1.0333333015441895</v>
      </c>
      <c r="F20" s="243">
        <v>0.45178943872451782</v>
      </c>
      <c r="G20" s="217">
        <v>0.35880279541015625</v>
      </c>
      <c r="H20" s="243">
        <v>0.16289332509040833</v>
      </c>
      <c r="I20" s="217">
        <v>2.0779843330383301</v>
      </c>
      <c r="J20" s="243">
        <v>0.61404883861541748</v>
      </c>
      <c r="K20" s="217">
        <v>1.1131452322006226</v>
      </c>
      <c r="L20" s="243">
        <v>0.21610401570796967</v>
      </c>
      <c r="M20" s="217">
        <v>1.152672290802002</v>
      </c>
      <c r="N20" s="243">
        <v>0.38289383053779602</v>
      </c>
      <c r="O20" s="217">
        <v>0.69420808553695679</v>
      </c>
      <c r="P20" s="243">
        <v>0.30191588401794434</v>
      </c>
      <c r="Q20" s="217">
        <v>1.0249412059783936</v>
      </c>
      <c r="R20" s="243">
        <v>0.30989620089530945</v>
      </c>
      <c r="S20" s="217">
        <v>0.72221833467483521</v>
      </c>
      <c r="T20" s="243">
        <v>0.26834785938262939</v>
      </c>
      <c r="U20" s="217">
        <v>0.29140177369117737</v>
      </c>
      <c r="V20" s="243">
        <v>0.10320138931274414</v>
      </c>
      <c r="W20" s="217">
        <v>0.14679029583930969</v>
      </c>
      <c r="X20" s="243">
        <v>9.4075858592987061E-2</v>
      </c>
      <c r="Y20" s="217">
        <v>0.28961175680160522</v>
      </c>
      <c r="Z20" s="243">
        <v>0.16117604076862335</v>
      </c>
      <c r="AA20" s="217">
        <v>0.36719602346420288</v>
      </c>
      <c r="AB20" s="243">
        <v>0.16052179038524628</v>
      </c>
      <c r="AC20" s="217">
        <v>0.59346526861190796</v>
      </c>
      <c r="AD20" s="243">
        <v>0.26282745599746704</v>
      </c>
      <c r="AE20" s="217">
        <v>0.24327842891216278</v>
      </c>
      <c r="AF20" s="243">
        <v>8.8607162237167358E-2</v>
      </c>
      <c r="AG20" s="217">
        <v>7.0138363838195801</v>
      </c>
      <c r="AH20" s="243">
        <v>1.5685548782348633</v>
      </c>
      <c r="AI20" s="217">
        <v>5.2123322486877441</v>
      </c>
      <c r="AJ20" s="243">
        <v>0.97920382022857666</v>
      </c>
      <c r="AK20" s="217">
        <v>3.8289933204650879</v>
      </c>
      <c r="AL20" s="243">
        <v>0.87246692180633545</v>
      </c>
      <c r="AM20" s="217">
        <v>5.3834166526794434</v>
      </c>
      <c r="AN20" s="243">
        <v>1.0918301343917847</v>
      </c>
      <c r="AO20" s="217">
        <v>5.9128637313842773</v>
      </c>
      <c r="AP20" s="243">
        <v>0.67349129915237427</v>
      </c>
    </row>
    <row r="21" spans="2:42" x14ac:dyDescent="0.2">
      <c r="B21" s="27" t="s">
        <v>223</v>
      </c>
      <c r="C21" s="217">
        <v>0.79446882009506226</v>
      </c>
      <c r="D21" s="243">
        <v>0.23495368659496307</v>
      </c>
      <c r="E21" s="217">
        <v>0.44397670030593872</v>
      </c>
      <c r="F21" s="243">
        <v>0.14700509607791901</v>
      </c>
      <c r="G21" s="217">
        <v>0.22504225373268127</v>
      </c>
      <c r="H21" s="243">
        <v>0.14220044016838074</v>
      </c>
      <c r="I21" s="217">
        <v>0.28190171718597412</v>
      </c>
      <c r="J21" s="243">
        <v>0.12242013216018677</v>
      </c>
      <c r="K21" s="217">
        <v>0.15613514184951782</v>
      </c>
      <c r="L21" s="243">
        <v>7.6946154236793518E-2</v>
      </c>
      <c r="M21" s="217">
        <v>1.6147854328155518</v>
      </c>
      <c r="N21" s="243">
        <v>0.31297314167022705</v>
      </c>
      <c r="O21" s="217">
        <v>1.3379490375518799</v>
      </c>
      <c r="P21" s="243">
        <v>0.30050194263458252</v>
      </c>
      <c r="Q21" s="217">
        <v>1.2422057390213013</v>
      </c>
      <c r="R21" s="243">
        <v>0.39415442943572998</v>
      </c>
      <c r="S21" s="217">
        <v>0.89352774620056152</v>
      </c>
      <c r="T21" s="243">
        <v>0.25618943572044373</v>
      </c>
      <c r="U21" s="217">
        <v>1.2706412076950073</v>
      </c>
      <c r="V21" s="243">
        <v>0.32967266440391541</v>
      </c>
      <c r="W21" s="217">
        <v>0.32936748862266541</v>
      </c>
      <c r="X21" s="243">
        <v>0.12598796188831329</v>
      </c>
      <c r="Y21" s="217">
        <v>0.44887059926986694</v>
      </c>
      <c r="Z21" s="243">
        <v>0.17129336297512054</v>
      </c>
      <c r="AA21" s="217">
        <v>0.46418061852455139</v>
      </c>
      <c r="AB21" s="243">
        <v>0.19210629165172577</v>
      </c>
      <c r="AC21" s="217">
        <v>0.5339738130569458</v>
      </c>
      <c r="AD21" s="243">
        <v>0.19797822833061218</v>
      </c>
      <c r="AE21" s="217">
        <v>0.47926482558250427</v>
      </c>
      <c r="AF21" s="243">
        <v>0.20996621251106262</v>
      </c>
      <c r="AG21" s="217">
        <v>4.8633947372436523</v>
      </c>
      <c r="AH21" s="243">
        <v>0.64852267503738403</v>
      </c>
      <c r="AI21" s="217">
        <v>6.2846841812133789</v>
      </c>
      <c r="AJ21" s="243">
        <v>0.9642670750617981</v>
      </c>
      <c r="AK21" s="217">
        <v>5.7768769264221191</v>
      </c>
      <c r="AL21" s="243">
        <v>0.78456413745880127</v>
      </c>
      <c r="AM21" s="217">
        <v>4.5134091377258301</v>
      </c>
      <c r="AN21" s="243">
        <v>0.65921777486801147</v>
      </c>
      <c r="AO21" s="217">
        <v>4.9705929756164551</v>
      </c>
      <c r="AP21" s="243">
        <v>0.77674740552902222</v>
      </c>
    </row>
    <row r="22" spans="2:42" x14ac:dyDescent="0.2">
      <c r="B22" s="27" t="s">
        <v>54</v>
      </c>
      <c r="C22" s="217">
        <v>5.2907390594482422</v>
      </c>
      <c r="D22" s="243">
        <v>1.0134916305541992</v>
      </c>
      <c r="E22" s="217">
        <v>2.837263822555542</v>
      </c>
      <c r="F22" s="243">
        <v>0.52295529842376709</v>
      </c>
      <c r="G22" s="217">
        <v>3.2845509052276611</v>
      </c>
      <c r="H22" s="243">
        <v>0.55406737327575684</v>
      </c>
      <c r="I22" s="217">
        <v>1.6681339740753174</v>
      </c>
      <c r="J22" s="243">
        <v>0.35443127155303955</v>
      </c>
      <c r="K22" s="217">
        <v>1.6934901475906372</v>
      </c>
      <c r="L22" s="243">
        <v>0.41555514931678772</v>
      </c>
      <c r="M22" s="217">
        <v>1.9249565601348877</v>
      </c>
      <c r="N22" s="243">
        <v>0.78269767761230469</v>
      </c>
      <c r="O22" s="217">
        <v>1.5203293561935425</v>
      </c>
      <c r="P22" s="243">
        <v>0.43685653805732727</v>
      </c>
      <c r="Q22" s="217">
        <v>1.0277701616287231</v>
      </c>
      <c r="R22" s="243">
        <v>0.39763572812080383</v>
      </c>
      <c r="S22" s="217">
        <v>0.93312960863113403</v>
      </c>
      <c r="T22" s="243">
        <v>0.25898364186286926</v>
      </c>
      <c r="U22" s="217">
        <v>0.56486970186233521</v>
      </c>
      <c r="V22" s="243">
        <v>0.21791742742061615</v>
      </c>
      <c r="W22" s="217">
        <v>0.35425418615341187</v>
      </c>
      <c r="X22" s="243">
        <v>0.15096038579940796</v>
      </c>
      <c r="Y22" s="217">
        <v>0.50848734378814697</v>
      </c>
      <c r="Z22" s="243">
        <v>0.1899072527885437</v>
      </c>
      <c r="AA22" s="217">
        <v>0.60494446754455566</v>
      </c>
      <c r="AB22" s="243">
        <v>0.24755564332008362</v>
      </c>
      <c r="AC22" s="217">
        <v>0.32613572478294373</v>
      </c>
      <c r="AD22" s="243">
        <v>0.16056796908378601</v>
      </c>
      <c r="AE22" s="217">
        <v>0.34484070539474487</v>
      </c>
      <c r="AF22" s="243">
        <v>0.19524556398391724</v>
      </c>
      <c r="AG22" s="217">
        <v>7.559605598449707</v>
      </c>
      <c r="AH22" s="243">
        <v>1.157376766204834</v>
      </c>
      <c r="AI22" s="217">
        <v>8.1215934753417969</v>
      </c>
      <c r="AJ22" s="243">
        <v>1.1279942989349365</v>
      </c>
      <c r="AK22" s="217">
        <v>6.1348495483398437</v>
      </c>
      <c r="AL22" s="243">
        <v>1.0105540752410889</v>
      </c>
      <c r="AM22" s="217">
        <v>3.7039132118225098</v>
      </c>
      <c r="AN22" s="243">
        <v>0.67933058738708496</v>
      </c>
      <c r="AO22" s="217">
        <v>5.1411700248718262</v>
      </c>
      <c r="AP22" s="243">
        <v>0.7599639892578125</v>
      </c>
    </row>
    <row r="23" spans="2:42" x14ac:dyDescent="0.2">
      <c r="B23" s="27" t="s">
        <v>53</v>
      </c>
      <c r="C23" s="217">
        <v>3.1874239444732666</v>
      </c>
      <c r="D23" s="243">
        <v>0.66809016466140747</v>
      </c>
      <c r="E23" s="217">
        <v>2.2556242942810059</v>
      </c>
      <c r="F23" s="243">
        <v>0.43984121084213257</v>
      </c>
      <c r="G23" s="217">
        <v>2.3460638523101807</v>
      </c>
      <c r="H23" s="243">
        <v>0.46940898895263672</v>
      </c>
      <c r="I23" s="217">
        <v>1.6385011672973633</v>
      </c>
      <c r="J23" s="243">
        <v>0.4101293683052063</v>
      </c>
      <c r="K23" s="217">
        <v>1.5172362327575684</v>
      </c>
      <c r="L23" s="243">
        <v>0.26085624098777771</v>
      </c>
      <c r="M23" s="217">
        <v>1.003523588180542</v>
      </c>
      <c r="N23" s="243">
        <v>0.3773554265499115</v>
      </c>
      <c r="O23" s="217">
        <v>0.37311738729476929</v>
      </c>
      <c r="P23" s="243">
        <v>0.14307035505771637</v>
      </c>
      <c r="Q23" s="217">
        <v>0.43571466207504272</v>
      </c>
      <c r="R23" s="243">
        <v>0.20004196465015411</v>
      </c>
      <c r="S23" s="217">
        <v>0.73477339744567871</v>
      </c>
      <c r="T23" s="243">
        <v>0.21071319282054901</v>
      </c>
      <c r="U23" s="217">
        <v>0.33212935924530029</v>
      </c>
      <c r="V23" s="243">
        <v>0.14253222942352295</v>
      </c>
      <c r="W23" s="217">
        <v>0.86367994546890259</v>
      </c>
      <c r="X23" s="243">
        <v>0.2560485303401947</v>
      </c>
      <c r="Y23" s="217">
        <v>0.37117958068847656</v>
      </c>
      <c r="Z23" s="243">
        <v>0.14571742713451385</v>
      </c>
      <c r="AA23" s="217">
        <v>0.3977590799331665</v>
      </c>
      <c r="AB23" s="243">
        <v>0.16347230970859528</v>
      </c>
      <c r="AC23" s="217">
        <v>0.73053997755050659</v>
      </c>
      <c r="AD23" s="243">
        <v>0.20954972505569458</v>
      </c>
      <c r="AE23" s="217">
        <v>0.57599037885665894</v>
      </c>
      <c r="AF23" s="243">
        <v>0.19981244206428528</v>
      </c>
      <c r="AG23" s="217">
        <v>9.7689485549926758</v>
      </c>
      <c r="AH23" s="243">
        <v>1.1093361377716064</v>
      </c>
      <c r="AI23" s="217">
        <v>7.8253993988037109</v>
      </c>
      <c r="AJ23" s="243">
        <v>0.89826434850692749</v>
      </c>
      <c r="AK23" s="217">
        <v>7.486229419708252</v>
      </c>
      <c r="AL23" s="243">
        <v>0.92948377132415771</v>
      </c>
      <c r="AM23" s="217">
        <v>7.413975715637207</v>
      </c>
      <c r="AN23" s="243">
        <v>0.94504010677337646</v>
      </c>
      <c r="AO23" s="217">
        <v>5.9395880699157715</v>
      </c>
      <c r="AP23" s="243">
        <v>0.78501200675964355</v>
      </c>
    </row>
    <row r="24" spans="2:42" x14ac:dyDescent="0.2">
      <c r="B24" s="27" t="s">
        <v>52</v>
      </c>
      <c r="C24" s="217">
        <v>24.238859176635742</v>
      </c>
      <c r="D24" s="243">
        <v>2.0728917121887207</v>
      </c>
      <c r="E24" s="217">
        <v>15.862470626831055</v>
      </c>
      <c r="F24" s="243">
        <v>1.9033037424087524</v>
      </c>
      <c r="G24" s="217">
        <v>13.285732269287109</v>
      </c>
      <c r="H24" s="243">
        <v>1.4628114700317383</v>
      </c>
      <c r="I24" s="217">
        <v>11.27180290222168</v>
      </c>
      <c r="J24" s="243">
        <v>0.96272742748260498</v>
      </c>
      <c r="K24" s="217">
        <v>13.651873588562012</v>
      </c>
      <c r="L24" s="243">
        <v>2.0215651988983154</v>
      </c>
      <c r="M24" s="217">
        <v>9.2742385864257812</v>
      </c>
      <c r="N24" s="243">
        <v>1.3350563049316406</v>
      </c>
      <c r="O24" s="217">
        <v>9.9127101898193359</v>
      </c>
      <c r="P24" s="243">
        <v>1.1821572780609131</v>
      </c>
      <c r="Q24" s="217">
        <v>7.5131611824035645</v>
      </c>
      <c r="R24" s="243">
        <v>1.086173415184021</v>
      </c>
      <c r="S24" s="217">
        <v>5.8828120231628418</v>
      </c>
      <c r="T24" s="243">
        <v>0.79497444629669189</v>
      </c>
      <c r="U24" s="217">
        <v>4.469078540802002</v>
      </c>
      <c r="V24" s="243">
        <v>0.88206976652145386</v>
      </c>
      <c r="W24" s="217">
        <v>3.8071610927581787</v>
      </c>
      <c r="X24" s="243">
        <v>0.52187877893447876</v>
      </c>
      <c r="Y24" s="217">
        <v>5.160679817199707</v>
      </c>
      <c r="Z24" s="243">
        <v>0.83111852407455444</v>
      </c>
      <c r="AA24" s="217">
        <v>3.2599010467529297</v>
      </c>
      <c r="AB24" s="243">
        <v>0.6045040488243103</v>
      </c>
      <c r="AC24" s="217">
        <v>4.4165029525756836</v>
      </c>
      <c r="AD24" s="243">
        <v>0.79280221462249756</v>
      </c>
      <c r="AE24" s="217">
        <v>3.3742427825927734</v>
      </c>
      <c r="AF24" s="243">
        <v>0.63531816005706787</v>
      </c>
      <c r="AG24" s="217">
        <v>31.237852096557617</v>
      </c>
      <c r="AH24" s="243">
        <v>1.6461951732635498</v>
      </c>
      <c r="AI24" s="217">
        <v>28.479587554931641</v>
      </c>
      <c r="AJ24" s="243">
        <v>1.694094181060791</v>
      </c>
      <c r="AK24" s="217">
        <v>23.082010269165039</v>
      </c>
      <c r="AL24" s="243">
        <v>1.9049581289291382</v>
      </c>
      <c r="AM24" s="217">
        <v>24.454442977905273</v>
      </c>
      <c r="AN24" s="243">
        <v>1.4616730213165283</v>
      </c>
      <c r="AO24" s="217">
        <v>23.06300163269043</v>
      </c>
      <c r="AP24" s="243">
        <v>2.02809739112854</v>
      </c>
    </row>
    <row r="25" spans="2:42" x14ac:dyDescent="0.2">
      <c r="B25" s="27" t="s">
        <v>51</v>
      </c>
      <c r="C25" s="217">
        <v>9.8428716659545898</v>
      </c>
      <c r="D25" s="243">
        <v>1.553381085395813</v>
      </c>
      <c r="E25" s="217">
        <v>5.7448711395263672</v>
      </c>
      <c r="F25" s="243">
        <v>1.1068434715270996</v>
      </c>
      <c r="G25" s="217">
        <v>4.7736392021179199</v>
      </c>
      <c r="H25" s="243">
        <v>0.96151518821716309</v>
      </c>
      <c r="I25" s="217">
        <v>3.5093898773193359</v>
      </c>
      <c r="J25" s="243">
        <v>0.78274309635162354</v>
      </c>
      <c r="K25" s="217">
        <v>3.8731415271759033</v>
      </c>
      <c r="L25" s="243">
        <v>0.82073378562927246</v>
      </c>
      <c r="M25" s="217">
        <v>0.83319127559661865</v>
      </c>
      <c r="N25" s="243">
        <v>0.28994056582450867</v>
      </c>
      <c r="O25" s="217">
        <v>1.1122807264328003</v>
      </c>
      <c r="P25" s="243">
        <v>0.4633496105670929</v>
      </c>
      <c r="Q25" s="217">
        <v>1.3297429084777832</v>
      </c>
      <c r="R25" s="243">
        <v>0.36715859174728394</v>
      </c>
      <c r="S25" s="217">
        <v>1.149038553237915</v>
      </c>
      <c r="T25" s="243">
        <v>0.4125216007232666</v>
      </c>
      <c r="U25" s="217">
        <v>1.3496485948562622</v>
      </c>
      <c r="V25" s="243">
        <v>0.67977780103683472</v>
      </c>
      <c r="W25" s="217">
        <v>5.2296066284179687</v>
      </c>
      <c r="X25" s="243">
        <v>1.8685476779937744</v>
      </c>
      <c r="Y25" s="217">
        <v>2.7453923225402832</v>
      </c>
      <c r="Z25" s="243">
        <v>0.78583031892776489</v>
      </c>
      <c r="AA25" s="217">
        <v>1.5257284641265869</v>
      </c>
      <c r="AB25" s="243">
        <v>0.59679007530212402</v>
      </c>
      <c r="AC25" s="217">
        <v>2.2232427597045898</v>
      </c>
      <c r="AD25" s="243">
        <v>0.81001406908035278</v>
      </c>
      <c r="AE25" s="217">
        <v>1.9293652772903442</v>
      </c>
      <c r="AF25" s="243">
        <v>0.50928330421447754</v>
      </c>
      <c r="AG25" s="217">
        <v>11.511432647705078</v>
      </c>
      <c r="AH25" s="243">
        <v>1.6395694017410278</v>
      </c>
      <c r="AI25" s="217">
        <v>7.4273934364318848</v>
      </c>
      <c r="AJ25" s="243">
        <v>1.2990227937698364</v>
      </c>
      <c r="AK25" s="217">
        <v>8.0655784606933594</v>
      </c>
      <c r="AL25" s="243">
        <v>1.2288850545883179</v>
      </c>
      <c r="AM25" s="217">
        <v>4.1144146919250488</v>
      </c>
      <c r="AN25" s="243">
        <v>0.89095288515090942</v>
      </c>
      <c r="AO25" s="217">
        <v>6.6347026824951172</v>
      </c>
      <c r="AP25" s="243">
        <v>0.91024988889694214</v>
      </c>
    </row>
    <row r="26" spans="2:42" x14ac:dyDescent="0.2">
      <c r="B26" s="27" t="s">
        <v>50</v>
      </c>
      <c r="C26" s="217">
        <v>3.5793378353118896</v>
      </c>
      <c r="D26" s="243">
        <v>0.51443952322006226</v>
      </c>
      <c r="E26" s="217">
        <v>1.5185203552246094</v>
      </c>
      <c r="F26" s="243">
        <v>0.34629994630813599</v>
      </c>
      <c r="G26" s="217">
        <v>1.1582553386688232</v>
      </c>
      <c r="H26" s="243">
        <v>0.29177942872047424</v>
      </c>
      <c r="I26" s="217">
        <v>1.144330620765686</v>
      </c>
      <c r="J26" s="243">
        <v>0.32559600472450256</v>
      </c>
      <c r="K26" s="217">
        <v>0.57625961303710938</v>
      </c>
      <c r="L26" s="243">
        <v>0.17271797358989716</v>
      </c>
      <c r="M26" s="217">
        <v>0.45011872053146362</v>
      </c>
      <c r="N26" s="243">
        <v>0.15338000655174255</v>
      </c>
      <c r="O26" s="217">
        <v>0.59584319591522217</v>
      </c>
      <c r="P26" s="243">
        <v>0.38311401009559631</v>
      </c>
      <c r="Q26" s="217">
        <v>0.21468687057495117</v>
      </c>
      <c r="R26" s="243">
        <v>0.15894901752471924</v>
      </c>
      <c r="S26" s="217">
        <v>0.58635604381561279</v>
      </c>
      <c r="T26" s="243">
        <v>0.22261179983615875</v>
      </c>
      <c r="U26" s="217">
        <v>0.45994171500205994</v>
      </c>
      <c r="V26" s="243">
        <v>0.17589323222637177</v>
      </c>
      <c r="W26" s="217">
        <v>0.3250328004360199</v>
      </c>
      <c r="X26" s="243">
        <v>0.16141988337039948</v>
      </c>
      <c r="Y26" s="217">
        <v>0</v>
      </c>
      <c r="Z26" s="243">
        <v>0</v>
      </c>
      <c r="AA26" s="217">
        <v>0.4668024480342865</v>
      </c>
      <c r="AB26" s="243">
        <v>0.28461357951164246</v>
      </c>
      <c r="AC26" s="217">
        <v>0.34681156277656555</v>
      </c>
      <c r="AD26" s="243">
        <v>0.1226252093911171</v>
      </c>
      <c r="AE26" s="217">
        <v>0.18651624023914337</v>
      </c>
      <c r="AF26" s="243">
        <v>0.12201317399740219</v>
      </c>
      <c r="AG26" s="217">
        <v>6.7161245346069336</v>
      </c>
      <c r="AH26" s="243">
        <v>0.86597132682800293</v>
      </c>
      <c r="AI26" s="217">
        <v>5.5610647201538086</v>
      </c>
      <c r="AJ26" s="243">
        <v>0.98766118288040161</v>
      </c>
      <c r="AK26" s="217">
        <v>7.9421229362487793</v>
      </c>
      <c r="AL26" s="243">
        <v>1.3375091552734375</v>
      </c>
      <c r="AM26" s="217">
        <v>4.9740910530090332</v>
      </c>
      <c r="AN26" s="243">
        <v>0.83186590671539307</v>
      </c>
      <c r="AO26" s="217">
        <v>4.8850679397583008</v>
      </c>
      <c r="AP26" s="243">
        <v>0.68343788385391235</v>
      </c>
    </row>
    <row r="27" spans="2:42" x14ac:dyDescent="0.2">
      <c r="B27" s="27" t="s">
        <v>49</v>
      </c>
      <c r="C27" s="217">
        <v>2.6173343658447266</v>
      </c>
      <c r="D27" s="243">
        <v>0.44461256265640259</v>
      </c>
      <c r="E27" s="217">
        <v>3.6168017387390137</v>
      </c>
      <c r="F27" s="243">
        <v>0.79103994369506836</v>
      </c>
      <c r="G27" s="217">
        <v>1.7242470979690552</v>
      </c>
      <c r="H27" s="243">
        <v>0.42977169156074524</v>
      </c>
      <c r="I27" s="217">
        <v>1.8675665855407715</v>
      </c>
      <c r="J27" s="243">
        <v>0.45297855138778687</v>
      </c>
      <c r="K27" s="217">
        <v>2.5491077899932861</v>
      </c>
      <c r="L27" s="243">
        <v>0.42307233810424805</v>
      </c>
      <c r="M27" s="217">
        <v>3.317781925201416</v>
      </c>
      <c r="N27" s="243">
        <v>0.46744906902313232</v>
      </c>
      <c r="O27" s="217">
        <v>4.0346255302429199</v>
      </c>
      <c r="P27" s="243">
        <v>0.86868757009506226</v>
      </c>
      <c r="Q27" s="217">
        <v>2.8007936477661133</v>
      </c>
      <c r="R27" s="243">
        <v>0.74972426891326904</v>
      </c>
      <c r="S27" s="217">
        <v>1.6651626825332642</v>
      </c>
      <c r="T27" s="243">
        <v>0.37271168828010559</v>
      </c>
      <c r="U27" s="217">
        <v>1.7824616432189941</v>
      </c>
      <c r="V27" s="243">
        <v>0.44764828681945801</v>
      </c>
      <c r="W27" s="217">
        <v>0.54931014776229858</v>
      </c>
      <c r="X27" s="243">
        <v>0.23899202048778534</v>
      </c>
      <c r="Y27" s="217">
        <v>0.35220924019813538</v>
      </c>
      <c r="Z27" s="243">
        <v>0.1495455801486969</v>
      </c>
      <c r="AA27" s="217">
        <v>0.26071459054946899</v>
      </c>
      <c r="AB27" s="243">
        <v>0.11654622107744217</v>
      </c>
      <c r="AC27" s="217">
        <v>0.53843057155609131</v>
      </c>
      <c r="AD27" s="243">
        <v>0.22522245347499847</v>
      </c>
      <c r="AE27" s="217">
        <v>0.91327178478240967</v>
      </c>
      <c r="AF27" s="243">
        <v>0.36580643057823181</v>
      </c>
      <c r="AG27" s="217">
        <v>10.828395843505859</v>
      </c>
      <c r="AH27" s="243">
        <v>1.0641591548919678</v>
      </c>
      <c r="AI27" s="217">
        <v>8.9491891860961914</v>
      </c>
      <c r="AJ27" s="243">
        <v>1.2171045541763306</v>
      </c>
      <c r="AK27" s="217">
        <v>7.6209230422973633</v>
      </c>
      <c r="AL27" s="243">
        <v>0.96273273229598999</v>
      </c>
      <c r="AM27" s="217">
        <v>7.8099222183227539</v>
      </c>
      <c r="AN27" s="243">
        <v>0.89799797534942627</v>
      </c>
      <c r="AO27" s="217">
        <v>9.6200447082519531</v>
      </c>
      <c r="AP27" s="243">
        <v>0.95040547847747803</v>
      </c>
    </row>
    <row r="28" spans="2:42" x14ac:dyDescent="0.2">
      <c r="B28" s="27" t="s">
        <v>48</v>
      </c>
      <c r="C28" s="217">
        <v>10.639426231384277</v>
      </c>
      <c r="D28" s="243">
        <v>1.3164488077163696</v>
      </c>
      <c r="E28" s="217">
        <v>9.5525932312011719</v>
      </c>
      <c r="F28" s="243">
        <v>1.4267963171005249</v>
      </c>
      <c r="G28" s="217">
        <v>7.3794403076171875</v>
      </c>
      <c r="H28" s="243">
        <v>1.2330597639083862</v>
      </c>
      <c r="I28" s="217">
        <v>4.563715934753418</v>
      </c>
      <c r="J28" s="243">
        <v>0.83530789613723755</v>
      </c>
      <c r="K28" s="217">
        <v>4.9457449913024902</v>
      </c>
      <c r="L28" s="243">
        <v>0.77025961875915527</v>
      </c>
      <c r="M28" s="217">
        <v>9.6919307708740234</v>
      </c>
      <c r="N28" s="243">
        <v>1.5559828281402588</v>
      </c>
      <c r="O28" s="217">
        <v>9.7485456466674805</v>
      </c>
      <c r="P28" s="243">
        <v>2.245797872543335</v>
      </c>
      <c r="Q28" s="217">
        <v>7.4072928428649902</v>
      </c>
      <c r="R28" s="243">
        <v>1.1853460073471069</v>
      </c>
      <c r="S28" s="217">
        <v>6.1324858665466309</v>
      </c>
      <c r="T28" s="243">
        <v>1.221161961555481</v>
      </c>
      <c r="U28" s="217">
        <v>4.5887031555175781</v>
      </c>
      <c r="V28" s="243">
        <v>0.88043332099914551</v>
      </c>
      <c r="W28" s="217">
        <v>0.70880424976348877</v>
      </c>
      <c r="X28" s="243">
        <v>0.22847916185855865</v>
      </c>
      <c r="Y28" s="217">
        <v>0.84575957059860229</v>
      </c>
      <c r="Z28" s="243">
        <v>0.31631946563720703</v>
      </c>
      <c r="AA28" s="217">
        <v>1.329994797706604</v>
      </c>
      <c r="AB28" s="243">
        <v>0.74510365724563599</v>
      </c>
      <c r="AC28" s="217">
        <v>0.80356800556182861</v>
      </c>
      <c r="AD28" s="243">
        <v>0.35203805565834045</v>
      </c>
      <c r="AE28" s="217">
        <v>1.6016086339950562</v>
      </c>
      <c r="AF28" s="243">
        <v>0.62817102670669556</v>
      </c>
      <c r="AG28" s="217">
        <v>12.756567001342773</v>
      </c>
      <c r="AH28" s="243">
        <v>1.4710534811019897</v>
      </c>
      <c r="AI28" s="217">
        <v>12.322589874267578</v>
      </c>
      <c r="AJ28" s="243">
        <v>1.8281986713409424</v>
      </c>
      <c r="AK28" s="217">
        <v>13.014798164367676</v>
      </c>
      <c r="AL28" s="243">
        <v>1.5893611907958984</v>
      </c>
      <c r="AM28" s="217">
        <v>8.2518348693847656</v>
      </c>
      <c r="AN28" s="243">
        <v>1.1197967529296875</v>
      </c>
      <c r="AO28" s="217">
        <v>8.0485458374023437</v>
      </c>
      <c r="AP28" s="243">
        <v>1.005339503288269</v>
      </c>
    </row>
    <row r="29" spans="2:42" x14ac:dyDescent="0.2">
      <c r="B29" s="27" t="s">
        <v>47</v>
      </c>
      <c r="C29" s="217">
        <v>5.8028955459594727</v>
      </c>
      <c r="D29" s="243">
        <v>0.81845653057098389</v>
      </c>
      <c r="E29" s="217">
        <v>6.6292457580566406</v>
      </c>
      <c r="F29" s="243">
        <v>0.8757021427154541</v>
      </c>
      <c r="G29" s="217">
        <v>5.1176643371582031</v>
      </c>
      <c r="H29" s="243">
        <v>0.78969848155975342</v>
      </c>
      <c r="I29" s="217">
        <v>4.3756270408630371</v>
      </c>
      <c r="J29" s="243">
        <v>0.87679213285446167</v>
      </c>
      <c r="K29" s="217">
        <v>2.8183729648590088</v>
      </c>
      <c r="L29" s="243">
        <v>0.51873230934143066</v>
      </c>
      <c r="M29" s="217">
        <v>2.8971776962280273</v>
      </c>
      <c r="N29" s="243">
        <v>0.53950148820877075</v>
      </c>
      <c r="O29" s="217">
        <v>2.2396578788757324</v>
      </c>
      <c r="P29" s="243">
        <v>0.47274589538574219</v>
      </c>
      <c r="Q29" s="217">
        <v>2.4758214950561523</v>
      </c>
      <c r="R29" s="243">
        <v>0.59679841995239258</v>
      </c>
      <c r="S29" s="217">
        <v>2.1618285179138184</v>
      </c>
      <c r="T29" s="243">
        <v>0.47488808631896973</v>
      </c>
      <c r="U29" s="217">
        <v>0.8258705735206604</v>
      </c>
      <c r="V29" s="243">
        <v>0.2084776759147644</v>
      </c>
      <c r="W29" s="217">
        <v>1.7459015846252441</v>
      </c>
      <c r="X29" s="243">
        <v>0.42179211974143982</v>
      </c>
      <c r="Y29" s="217">
        <v>2.343925952911377</v>
      </c>
      <c r="Z29" s="243">
        <v>0.5295068621635437</v>
      </c>
      <c r="AA29" s="217">
        <v>2.1827385425567627</v>
      </c>
      <c r="AB29" s="243">
        <v>0.56360799074172974</v>
      </c>
      <c r="AC29" s="217">
        <v>2.1100680828094482</v>
      </c>
      <c r="AD29" s="243">
        <v>0.44640210270881653</v>
      </c>
      <c r="AE29" s="217">
        <v>1.3026697635650635</v>
      </c>
      <c r="AF29" s="243">
        <v>0.34460103511810303</v>
      </c>
      <c r="AG29" s="217">
        <v>10.525228500366211</v>
      </c>
      <c r="AH29" s="243">
        <v>1.3911312818527222</v>
      </c>
      <c r="AI29" s="217">
        <v>10.398201942443848</v>
      </c>
      <c r="AJ29" s="243">
        <v>1.1184133291244507</v>
      </c>
      <c r="AK29" s="217">
        <v>10.450331687927246</v>
      </c>
      <c r="AL29" s="243">
        <v>1.363667368888855</v>
      </c>
      <c r="AM29" s="217">
        <v>10.008805274963379</v>
      </c>
      <c r="AN29" s="243">
        <v>1.0801351070404053</v>
      </c>
      <c r="AO29" s="217">
        <v>8.0434150695800781</v>
      </c>
      <c r="AP29" s="243">
        <v>0.89588528871536255</v>
      </c>
    </row>
    <row r="30" spans="2:42" x14ac:dyDescent="0.2">
      <c r="B30" s="27" t="s">
        <v>46</v>
      </c>
      <c r="C30" s="217">
        <v>5.1805477142333984</v>
      </c>
      <c r="D30" s="243">
        <v>0.86800289154052734</v>
      </c>
      <c r="E30" s="217">
        <v>4.8669414520263672</v>
      </c>
      <c r="F30" s="243">
        <v>0.78767359256744385</v>
      </c>
      <c r="G30" s="217">
        <v>3.0003492832183838</v>
      </c>
      <c r="H30" s="243">
        <v>0.82401049137115479</v>
      </c>
      <c r="I30" s="217">
        <v>3.1176979541778564</v>
      </c>
      <c r="J30" s="243">
        <v>0.61359232664108276</v>
      </c>
      <c r="K30" s="217">
        <v>4.3488845825195312</v>
      </c>
      <c r="L30" s="243">
        <v>1.709264874458313</v>
      </c>
      <c r="M30" s="217">
        <v>2.5029962062835693</v>
      </c>
      <c r="N30" s="243">
        <v>1.3021842241287231</v>
      </c>
      <c r="O30" s="217">
        <v>4.0655126571655273</v>
      </c>
      <c r="P30" s="243">
        <v>1.4999532699584961</v>
      </c>
      <c r="Q30" s="217">
        <v>4.6036386489868164</v>
      </c>
      <c r="R30" s="243">
        <v>1.8385682106018066</v>
      </c>
      <c r="S30" s="217">
        <v>2.9393048286437988</v>
      </c>
      <c r="T30" s="243">
        <v>1.0339484214782715</v>
      </c>
      <c r="U30" s="217">
        <v>1.8680152893066406</v>
      </c>
      <c r="V30" s="243">
        <v>0.83948212862014771</v>
      </c>
      <c r="W30" s="217">
        <v>2.1145937442779541</v>
      </c>
      <c r="X30" s="243">
        <v>0.85815459489822388</v>
      </c>
      <c r="Y30" s="217">
        <v>1.0410137176513672</v>
      </c>
      <c r="Z30" s="243">
        <v>0.34420129656791687</v>
      </c>
      <c r="AA30" s="217">
        <v>1.5483981370925903</v>
      </c>
      <c r="AB30" s="243">
        <v>0.99407869577407837</v>
      </c>
      <c r="AC30" s="217">
        <v>1.4926869869232178</v>
      </c>
      <c r="AD30" s="243">
        <v>0.5304943323135376</v>
      </c>
      <c r="AE30" s="217">
        <v>0.85422807931900024</v>
      </c>
      <c r="AF30" s="243">
        <v>0.45286920666694641</v>
      </c>
      <c r="AG30" s="217">
        <v>7.4971446990966797</v>
      </c>
      <c r="AH30" s="243">
        <v>1.0824475288391113</v>
      </c>
      <c r="AI30" s="217">
        <v>7.9686427116394043</v>
      </c>
      <c r="AJ30" s="243">
        <v>1.0764129161834717</v>
      </c>
      <c r="AK30" s="217">
        <v>8.1091938018798828</v>
      </c>
      <c r="AL30" s="243">
        <v>1.5640559196472168</v>
      </c>
      <c r="AM30" s="217">
        <v>5.6771817207336426</v>
      </c>
      <c r="AN30" s="243">
        <v>0.98623818159103394</v>
      </c>
      <c r="AO30" s="217">
        <v>6.523247241973877</v>
      </c>
      <c r="AP30" s="243">
        <v>1.140168309211731</v>
      </c>
    </row>
    <row r="31" spans="2:42" x14ac:dyDescent="0.2">
      <c r="B31" s="27" t="s">
        <v>45</v>
      </c>
      <c r="C31" s="217">
        <v>3.0443527698516846</v>
      </c>
      <c r="D31" s="243">
        <v>1.0077487230300903</v>
      </c>
      <c r="E31" s="217">
        <v>1.0981500148773193</v>
      </c>
      <c r="F31" s="243">
        <v>0.37656652927398682</v>
      </c>
      <c r="G31" s="217">
        <v>0.69025808572769165</v>
      </c>
      <c r="H31" s="243">
        <v>0.22806437313556671</v>
      </c>
      <c r="I31" s="217">
        <v>0.98026043176651001</v>
      </c>
      <c r="J31" s="243">
        <v>0.28051269054412842</v>
      </c>
      <c r="K31" s="217">
        <v>0.61449223756790161</v>
      </c>
      <c r="L31" s="243">
        <v>0.14919465780258179</v>
      </c>
      <c r="M31" s="217">
        <v>0.45602041482925415</v>
      </c>
      <c r="N31" s="243">
        <v>0.29966843128204346</v>
      </c>
      <c r="O31" s="217">
        <v>0.10960786789655685</v>
      </c>
      <c r="P31" s="243">
        <v>6.9807939231395721E-2</v>
      </c>
      <c r="Q31" s="217">
        <v>0.56346380710601807</v>
      </c>
      <c r="R31" s="243">
        <v>0.21961624920368195</v>
      </c>
      <c r="S31" s="217">
        <v>0.57420486211776733</v>
      </c>
      <c r="T31" s="243">
        <v>0.22440187633037567</v>
      </c>
      <c r="U31" s="217">
        <v>0.199443519115448</v>
      </c>
      <c r="V31" s="243">
        <v>0.10824675858020782</v>
      </c>
      <c r="W31" s="217">
        <v>0.86258041858673096</v>
      </c>
      <c r="X31" s="243">
        <v>0.38587096333503723</v>
      </c>
      <c r="Y31" s="217">
        <v>0.62266826629638672</v>
      </c>
      <c r="Z31" s="243">
        <v>0.23917588591575623</v>
      </c>
      <c r="AA31" s="217">
        <v>0.65046942234039307</v>
      </c>
      <c r="AB31" s="243">
        <v>0.19904901087284088</v>
      </c>
      <c r="AC31" s="217">
        <v>1.1296710968017578</v>
      </c>
      <c r="AD31" s="243">
        <v>0.31317844986915588</v>
      </c>
      <c r="AE31" s="217">
        <v>1.0810190439224243</v>
      </c>
      <c r="AF31" s="243">
        <v>0.27308264374732971</v>
      </c>
      <c r="AG31" s="217">
        <v>6.7474255561828613</v>
      </c>
      <c r="AH31" s="243">
        <v>1.4184528589248657</v>
      </c>
      <c r="AI31" s="217">
        <v>5.8902077674865723</v>
      </c>
      <c r="AJ31" s="243">
        <v>1.3177725076675415</v>
      </c>
      <c r="AK31" s="217">
        <v>5.4885549545288086</v>
      </c>
      <c r="AL31" s="243">
        <v>0.97854119539260864</v>
      </c>
      <c r="AM31" s="217">
        <v>2.3327631950378418</v>
      </c>
      <c r="AN31" s="243">
        <v>0.49607986211776733</v>
      </c>
      <c r="AO31" s="217">
        <v>3.5713691711425781</v>
      </c>
      <c r="AP31" s="243">
        <v>0.66424280405044556</v>
      </c>
    </row>
    <row r="32" spans="2:42" x14ac:dyDescent="0.2">
      <c r="B32" s="27" t="s">
        <v>44</v>
      </c>
      <c r="C32" s="217">
        <v>22.206790924072266</v>
      </c>
      <c r="D32" s="243">
        <v>2.7938742637634277</v>
      </c>
      <c r="E32" s="217">
        <v>16.791000366210938</v>
      </c>
      <c r="F32" s="243">
        <v>1.796062707901001</v>
      </c>
      <c r="G32" s="217">
        <v>9.7216863632202148</v>
      </c>
      <c r="H32" s="243">
        <v>1.4392619132995605</v>
      </c>
      <c r="I32" s="217">
        <v>10.889793395996094</v>
      </c>
      <c r="J32" s="243">
        <v>1.2429690361022949</v>
      </c>
      <c r="K32" s="217">
        <v>10.77208137512207</v>
      </c>
      <c r="L32" s="243">
        <v>1.2656371593475342</v>
      </c>
      <c r="M32" s="217">
        <v>1.3481807708740234</v>
      </c>
      <c r="N32" s="243">
        <v>0.3932172954082489</v>
      </c>
      <c r="O32" s="217">
        <v>0.92568343877792358</v>
      </c>
      <c r="P32" s="243">
        <v>0.35283145308494568</v>
      </c>
      <c r="Q32" s="217">
        <v>1.2908517122268677</v>
      </c>
      <c r="R32" s="243">
        <v>0.42176976799964905</v>
      </c>
      <c r="S32" s="217">
        <v>1.1986072063446045</v>
      </c>
      <c r="T32" s="243">
        <v>0.31842806935310364</v>
      </c>
      <c r="U32" s="217">
        <v>1.372867226600647</v>
      </c>
      <c r="V32" s="243">
        <v>0.33255970478057861</v>
      </c>
      <c r="W32" s="217">
        <v>8.73309326171875</v>
      </c>
      <c r="X32" s="243">
        <v>1.501517653465271</v>
      </c>
      <c r="Y32" s="217">
        <v>8.6086215972900391</v>
      </c>
      <c r="Z32" s="243">
        <v>1.5886574983596802</v>
      </c>
      <c r="AA32" s="217">
        <v>5.3050851821899414</v>
      </c>
      <c r="AB32" s="243">
        <v>1.0943201780319214</v>
      </c>
      <c r="AC32" s="217">
        <v>5.2245473861694336</v>
      </c>
      <c r="AD32" s="243">
        <v>0.98890566825866699</v>
      </c>
      <c r="AE32" s="217">
        <v>8.7435512542724609</v>
      </c>
      <c r="AF32" s="243">
        <v>1.2507642507553101</v>
      </c>
      <c r="AG32" s="217">
        <v>21.853967666625977</v>
      </c>
      <c r="AH32" s="243">
        <v>1.9163448810577393</v>
      </c>
      <c r="AI32" s="217">
        <v>18.750425338745117</v>
      </c>
      <c r="AJ32" s="243">
        <v>2.189816951751709</v>
      </c>
      <c r="AK32" s="217">
        <v>15.591372489929199</v>
      </c>
      <c r="AL32" s="243">
        <v>1.8304226398468018</v>
      </c>
      <c r="AM32" s="217">
        <v>13.256399154663086</v>
      </c>
      <c r="AN32" s="243">
        <v>1.3497099876403809</v>
      </c>
      <c r="AO32" s="217">
        <v>14.129641532897949</v>
      </c>
      <c r="AP32" s="243">
        <v>1.4577523469924927</v>
      </c>
    </row>
    <row r="33" spans="2:42" x14ac:dyDescent="0.2">
      <c r="B33" s="27" t="s">
        <v>43</v>
      </c>
      <c r="C33" s="217">
        <v>7.1668820381164551</v>
      </c>
      <c r="D33" s="243">
        <v>1.1395676136016846</v>
      </c>
      <c r="E33" s="217">
        <v>6.2460808753967285</v>
      </c>
      <c r="F33" s="243">
        <v>0.86098659038543701</v>
      </c>
      <c r="G33" s="217">
        <v>5.3076562881469727</v>
      </c>
      <c r="H33" s="243">
        <v>0.9738350510597229</v>
      </c>
      <c r="I33" s="217">
        <v>4.8769745826721191</v>
      </c>
      <c r="J33" s="243">
        <v>0.84789228439331055</v>
      </c>
      <c r="K33" s="217">
        <v>4.1094074249267578</v>
      </c>
      <c r="L33" s="243">
        <v>0.65803760290145874</v>
      </c>
      <c r="M33" s="217">
        <v>5.1647591590881348</v>
      </c>
      <c r="N33" s="243">
        <v>1.0965549945831299</v>
      </c>
      <c r="O33" s="217">
        <v>5.0866074562072754</v>
      </c>
      <c r="P33" s="243">
        <v>1.8794741630554199</v>
      </c>
      <c r="Q33" s="217">
        <v>4.3022451400756836</v>
      </c>
      <c r="R33" s="243">
        <v>0.92516905069351196</v>
      </c>
      <c r="S33" s="217">
        <v>3.6657106876373291</v>
      </c>
      <c r="T33" s="243">
        <v>0.90124291181564331</v>
      </c>
      <c r="U33" s="217">
        <v>2.1195294857025146</v>
      </c>
      <c r="V33" s="243">
        <v>0.57455927133560181</v>
      </c>
      <c r="W33" s="217">
        <v>1.1634583473205566</v>
      </c>
      <c r="X33" s="243">
        <v>0.42770496010780334</v>
      </c>
      <c r="Y33" s="217">
        <v>1.6299823522567749</v>
      </c>
      <c r="Z33" s="243">
        <v>0.43850302696228027</v>
      </c>
      <c r="AA33" s="217">
        <v>0.59494477510452271</v>
      </c>
      <c r="AB33" s="243">
        <v>0.2161959707736969</v>
      </c>
      <c r="AC33" s="217">
        <v>0.51855409145355225</v>
      </c>
      <c r="AD33" s="243">
        <v>0.1817229688167572</v>
      </c>
      <c r="AE33" s="217">
        <v>0.97055351734161377</v>
      </c>
      <c r="AF33" s="243">
        <v>0.26625713706016541</v>
      </c>
      <c r="AG33" s="217">
        <v>16.202692031860352</v>
      </c>
      <c r="AH33" s="243">
        <v>1.4913692474365234</v>
      </c>
      <c r="AI33" s="217">
        <v>13.088603019714355</v>
      </c>
      <c r="AJ33" s="243">
        <v>1.2906280755996704</v>
      </c>
      <c r="AK33" s="217">
        <v>14.318805694580078</v>
      </c>
      <c r="AL33" s="243">
        <v>1.406205415725708</v>
      </c>
      <c r="AM33" s="217">
        <v>13.349789619445801</v>
      </c>
      <c r="AN33" s="243">
        <v>1.3178435564041138</v>
      </c>
      <c r="AO33" s="217">
        <v>10.220011711120605</v>
      </c>
      <c r="AP33" s="243">
        <v>1.0184555053710937</v>
      </c>
    </row>
    <row r="34" spans="2:42" x14ac:dyDescent="0.2">
      <c r="B34" s="27" t="s">
        <v>42</v>
      </c>
      <c r="C34" s="217">
        <v>2.8930931091308594</v>
      </c>
      <c r="D34" s="243">
        <v>0.49273049831390381</v>
      </c>
      <c r="E34" s="217">
        <v>1.6267865896224976</v>
      </c>
      <c r="F34" s="243">
        <v>0.28975570201873779</v>
      </c>
      <c r="G34" s="217">
        <v>2.5640664100646973</v>
      </c>
      <c r="H34" s="243">
        <v>0.5651441216468811</v>
      </c>
      <c r="I34" s="217">
        <v>1.9886215925216675</v>
      </c>
      <c r="J34" s="243">
        <v>0.38356471061706543</v>
      </c>
      <c r="K34" s="217">
        <v>1.8095924854278564</v>
      </c>
      <c r="L34" s="243">
        <v>0.40416038036346436</v>
      </c>
      <c r="M34" s="217">
        <v>0.50654876232147217</v>
      </c>
      <c r="N34" s="243">
        <v>0.17050433158874512</v>
      </c>
      <c r="O34" s="217">
        <v>0.27157202363014221</v>
      </c>
      <c r="P34" s="243">
        <v>0.1392299085855484</v>
      </c>
      <c r="Q34" s="217">
        <v>0.30282443761825562</v>
      </c>
      <c r="R34" s="243">
        <v>0.11914635449647903</v>
      </c>
      <c r="S34" s="217">
        <v>0.62096065282821655</v>
      </c>
      <c r="T34" s="243">
        <v>0.27267417311668396</v>
      </c>
      <c r="U34" s="217">
        <v>0.29387214779853821</v>
      </c>
      <c r="V34" s="243">
        <v>0.13382077217102051</v>
      </c>
      <c r="W34" s="217">
        <v>0.66595768928527832</v>
      </c>
      <c r="X34" s="243">
        <v>0.1706649512052536</v>
      </c>
      <c r="Y34" s="217">
        <v>0.48451042175292969</v>
      </c>
      <c r="Z34" s="243">
        <v>0.2028333991765976</v>
      </c>
      <c r="AA34" s="217">
        <v>0.45942893624305725</v>
      </c>
      <c r="AB34" s="243">
        <v>0.17930226027965546</v>
      </c>
      <c r="AC34" s="217">
        <v>0.69581782817840576</v>
      </c>
      <c r="AD34" s="243">
        <v>0.32025927305221558</v>
      </c>
      <c r="AE34" s="217">
        <v>0.74988067150115967</v>
      </c>
      <c r="AF34" s="243">
        <v>0.21649996936321259</v>
      </c>
      <c r="AG34" s="217">
        <v>9.8068399429321289</v>
      </c>
      <c r="AH34" s="243">
        <v>0.86793184280395508</v>
      </c>
      <c r="AI34" s="217">
        <v>8.721186637878418</v>
      </c>
      <c r="AJ34" s="243">
        <v>1.1051194667816162</v>
      </c>
      <c r="AK34" s="217">
        <v>8.2030296325683594</v>
      </c>
      <c r="AL34" s="243">
        <v>1.2304480075836182</v>
      </c>
      <c r="AM34" s="217">
        <v>6.8737611770629883</v>
      </c>
      <c r="AN34" s="243">
        <v>0.89976006746292114</v>
      </c>
      <c r="AO34" s="217">
        <v>7.5667061805725098</v>
      </c>
      <c r="AP34" s="243">
        <v>0.84018951654434204</v>
      </c>
    </row>
    <row r="35" spans="2:42" x14ac:dyDescent="0.2">
      <c r="B35" s="27" t="s">
        <v>41</v>
      </c>
      <c r="C35" s="217">
        <v>3.7839930057525635</v>
      </c>
      <c r="D35" s="243">
        <v>0.617714524269104</v>
      </c>
      <c r="E35" s="217">
        <v>2.0871274471282959</v>
      </c>
      <c r="F35" s="243">
        <v>0.53540182113647461</v>
      </c>
      <c r="G35" s="217">
        <v>1.9746067523956299</v>
      </c>
      <c r="H35" s="243">
        <v>0.56637662649154663</v>
      </c>
      <c r="I35" s="217">
        <v>2.6901836395263672</v>
      </c>
      <c r="J35" s="243">
        <v>0.66595172882080078</v>
      </c>
      <c r="K35" s="217">
        <v>1.2831771373748779</v>
      </c>
      <c r="L35" s="243">
        <v>0.29487258195877075</v>
      </c>
      <c r="M35" s="217">
        <v>6.2299036979675293</v>
      </c>
      <c r="N35" s="243">
        <v>0.86384660005569458</v>
      </c>
      <c r="O35" s="217">
        <v>5.2698264122009277</v>
      </c>
      <c r="P35" s="243">
        <v>0.80935341119766235</v>
      </c>
      <c r="Q35" s="217">
        <v>3.0415225028991699</v>
      </c>
      <c r="R35" s="243">
        <v>0.53846001625061035</v>
      </c>
      <c r="S35" s="217">
        <v>3.4554333686828613</v>
      </c>
      <c r="T35" s="243">
        <v>0.65663552284240723</v>
      </c>
      <c r="U35" s="217">
        <v>1.7644680738449097</v>
      </c>
      <c r="V35" s="243">
        <v>0.42830640077590942</v>
      </c>
      <c r="W35" s="217">
        <v>2.2345435619354248</v>
      </c>
      <c r="X35" s="243">
        <v>0.71904480457305908</v>
      </c>
      <c r="Y35" s="217">
        <v>2.7248711585998535</v>
      </c>
      <c r="Z35" s="243">
        <v>0.6365312933921814</v>
      </c>
      <c r="AA35" s="217">
        <v>1.612012505531311</v>
      </c>
      <c r="AB35" s="243">
        <v>0.50504225492477417</v>
      </c>
      <c r="AC35" s="217">
        <v>1.5548313856124878</v>
      </c>
      <c r="AD35" s="243">
        <v>0.41613572835922241</v>
      </c>
      <c r="AE35" s="217">
        <v>0.90917998552322388</v>
      </c>
      <c r="AF35" s="243">
        <v>0.28605160117149353</v>
      </c>
      <c r="AG35" s="217">
        <v>20.597131729125977</v>
      </c>
      <c r="AH35" s="243">
        <v>1.3649117946624756</v>
      </c>
      <c r="AI35" s="217">
        <v>16.578910827636719</v>
      </c>
      <c r="AJ35" s="243">
        <v>1.2828071117401123</v>
      </c>
      <c r="AK35" s="217">
        <v>15.597133636474609</v>
      </c>
      <c r="AL35" s="243">
        <v>1.2377532720565796</v>
      </c>
      <c r="AM35" s="217">
        <v>14.470773696899414</v>
      </c>
      <c r="AN35" s="243">
        <v>1.3431671857833862</v>
      </c>
      <c r="AO35" s="217">
        <v>14.916957855224609</v>
      </c>
      <c r="AP35" s="243">
        <v>1.250648021697998</v>
      </c>
    </row>
    <row r="36" spans="2:42" x14ac:dyDescent="0.2">
      <c r="B36" s="27" t="s">
        <v>40</v>
      </c>
      <c r="C36" s="217">
        <v>14.289708137512207</v>
      </c>
      <c r="D36" s="243">
        <v>1.8342875242233276</v>
      </c>
      <c r="E36" s="217">
        <v>7.0343585014343262</v>
      </c>
      <c r="F36" s="243">
        <v>1.2676616907119751</v>
      </c>
      <c r="G36" s="217">
        <v>4.8661956787109375</v>
      </c>
      <c r="H36" s="243">
        <v>0.85240805149078369</v>
      </c>
      <c r="I36" s="217">
        <v>4.8479819297790527</v>
      </c>
      <c r="J36" s="243">
        <v>0.83819448947906494</v>
      </c>
      <c r="K36" s="217">
        <v>4.1468596458435059</v>
      </c>
      <c r="L36" s="243">
        <v>0.6461261510848999</v>
      </c>
      <c r="M36" s="217">
        <v>1.2347704172134399</v>
      </c>
      <c r="N36" s="243">
        <v>0.39124083518981934</v>
      </c>
      <c r="O36" s="217">
        <v>1.630312442779541</v>
      </c>
      <c r="P36" s="243">
        <v>0.56561237573623657</v>
      </c>
      <c r="Q36" s="217">
        <v>0.2816656231880188</v>
      </c>
      <c r="R36" s="243">
        <v>0.16323992609977722</v>
      </c>
      <c r="S36" s="217">
        <v>0.43633896112442017</v>
      </c>
      <c r="T36" s="243">
        <v>0.23383153975009918</v>
      </c>
      <c r="U36" s="217">
        <v>0.4840659499168396</v>
      </c>
      <c r="V36" s="243">
        <v>0.2110355943441391</v>
      </c>
      <c r="W36" s="217">
        <v>8.3656063079833984</v>
      </c>
      <c r="X36" s="243">
        <v>1.9637426137924194</v>
      </c>
      <c r="Y36" s="217">
        <v>4.3303160667419434</v>
      </c>
      <c r="Z36" s="243">
        <v>1.3142760992050171</v>
      </c>
      <c r="AA36" s="217">
        <v>4.1082582473754883</v>
      </c>
      <c r="AB36" s="243">
        <v>1.3433198928833008</v>
      </c>
      <c r="AC36" s="217">
        <v>3.6046125888824463</v>
      </c>
      <c r="AD36" s="243">
        <v>1.2529391050338745</v>
      </c>
      <c r="AE36" s="217">
        <v>2.9712553024291992</v>
      </c>
      <c r="AF36" s="243">
        <v>1.0643291473388672</v>
      </c>
      <c r="AG36" s="217">
        <v>10.483989715576172</v>
      </c>
      <c r="AH36" s="243">
        <v>1.8180245161056519</v>
      </c>
      <c r="AI36" s="217">
        <v>8.9816350936889648</v>
      </c>
      <c r="AJ36" s="243">
        <v>1.2508692741394043</v>
      </c>
      <c r="AK36" s="217">
        <v>7.662775993347168</v>
      </c>
      <c r="AL36" s="243">
        <v>1.5575977563858032</v>
      </c>
      <c r="AM36" s="217">
        <v>5.3425559997558594</v>
      </c>
      <c r="AN36" s="243">
        <v>0.83231312036514282</v>
      </c>
      <c r="AO36" s="217">
        <v>4.8084506988525391</v>
      </c>
      <c r="AP36" s="243">
        <v>0.77703553438186646</v>
      </c>
    </row>
    <row r="37" spans="2:42" x14ac:dyDescent="0.2">
      <c r="B37" s="27" t="s">
        <v>39</v>
      </c>
      <c r="C37" s="217">
        <v>7.8391032218933105</v>
      </c>
      <c r="D37" s="243">
        <v>1.4102981090545654</v>
      </c>
      <c r="E37" s="217">
        <v>1.4888923168182373</v>
      </c>
      <c r="F37" s="243">
        <v>0.2886122465133667</v>
      </c>
      <c r="G37" s="217">
        <v>3.1680762767791748</v>
      </c>
      <c r="H37" s="243">
        <v>0.82206344604492188</v>
      </c>
      <c r="I37" s="217">
        <v>2.8854424953460693</v>
      </c>
      <c r="J37" s="243">
        <v>0.68421649932861328</v>
      </c>
      <c r="K37" s="217">
        <v>2.7393455505371094</v>
      </c>
      <c r="L37" s="243">
        <v>0.5071568489074707</v>
      </c>
      <c r="M37" s="217">
        <v>2.8132719993591309</v>
      </c>
      <c r="N37" s="243">
        <v>0.56792402267456055</v>
      </c>
      <c r="O37" s="217">
        <v>2.2557704448699951</v>
      </c>
      <c r="P37" s="243">
        <v>0.42399367690086365</v>
      </c>
      <c r="Q37" s="217">
        <v>2.7401974201202393</v>
      </c>
      <c r="R37" s="243">
        <v>0.61297255754470825</v>
      </c>
      <c r="S37" s="217">
        <v>3.7713561058044434</v>
      </c>
      <c r="T37" s="243">
        <v>0.9129602313041687</v>
      </c>
      <c r="U37" s="217">
        <v>1.8302731513977051</v>
      </c>
      <c r="V37" s="243">
        <v>0.38260042667388916</v>
      </c>
      <c r="W37" s="217">
        <v>1.467479944229126</v>
      </c>
      <c r="X37" s="243">
        <v>0.43906089663505554</v>
      </c>
      <c r="Y37" s="217">
        <v>1.1341444253921509</v>
      </c>
      <c r="Z37" s="243">
        <v>0.34706050157546997</v>
      </c>
      <c r="AA37" s="217">
        <v>0.69750171899795532</v>
      </c>
      <c r="AB37" s="243">
        <v>0.18900413811206818</v>
      </c>
      <c r="AC37" s="217">
        <v>1.4018360376358032</v>
      </c>
      <c r="AD37" s="243">
        <v>0.48223981261253357</v>
      </c>
      <c r="AE37" s="217">
        <v>1.8026039600372314</v>
      </c>
      <c r="AF37" s="243">
        <v>0.37981411814689636</v>
      </c>
      <c r="AG37" s="217">
        <v>8.1149940490722656</v>
      </c>
      <c r="AH37" s="243">
        <v>0.94633430242538452</v>
      </c>
      <c r="AI37" s="217">
        <v>5.7560782432556152</v>
      </c>
      <c r="AJ37" s="243">
        <v>0.78585559129714966</v>
      </c>
      <c r="AK37" s="217">
        <v>6.1020493507385254</v>
      </c>
      <c r="AL37" s="243">
        <v>0.92636889219284058</v>
      </c>
      <c r="AM37" s="217">
        <v>7.1608467102050781</v>
      </c>
      <c r="AN37" s="243">
        <v>0.98714113235473633</v>
      </c>
      <c r="AO37" s="217">
        <v>8.7761917114257812</v>
      </c>
      <c r="AP37" s="243">
        <v>1.1286897659301758</v>
      </c>
    </row>
    <row r="38" spans="2:42" x14ac:dyDescent="0.2">
      <c r="B38" s="27" t="s">
        <v>38</v>
      </c>
      <c r="C38" s="217">
        <v>6.0932927131652832</v>
      </c>
      <c r="D38" s="243">
        <v>0.76933103799819946</v>
      </c>
      <c r="E38" s="217">
        <v>4.5662646293640137</v>
      </c>
      <c r="F38" s="243">
        <v>0.75978481769561768</v>
      </c>
      <c r="G38" s="217">
        <v>2.2066750526428223</v>
      </c>
      <c r="H38" s="243">
        <v>0.45777568221092224</v>
      </c>
      <c r="I38" s="217">
        <v>1.6690906286239624</v>
      </c>
      <c r="J38" s="243">
        <v>0.40017488598823547</v>
      </c>
      <c r="K38" s="217">
        <v>2.0055248737335205</v>
      </c>
      <c r="L38" s="243">
        <v>0.333595871925354</v>
      </c>
      <c r="M38" s="217">
        <v>4.1728935241699219</v>
      </c>
      <c r="N38" s="243">
        <v>0.63042420148849487</v>
      </c>
      <c r="O38" s="217">
        <v>2.4408831596374512</v>
      </c>
      <c r="P38" s="243">
        <v>0.45398044586181641</v>
      </c>
      <c r="Q38" s="217">
        <v>2.241811990737915</v>
      </c>
      <c r="R38" s="243">
        <v>0.68024426698684692</v>
      </c>
      <c r="S38" s="217">
        <v>1.2498109340667725</v>
      </c>
      <c r="T38" s="243">
        <v>0.36696302890777588</v>
      </c>
      <c r="U38" s="217">
        <v>1.5141893625259399</v>
      </c>
      <c r="V38" s="243">
        <v>0.34175419807434082</v>
      </c>
      <c r="W38" s="217">
        <v>2.2579028606414795</v>
      </c>
      <c r="X38" s="243">
        <v>0.36908295750617981</v>
      </c>
      <c r="Y38" s="217">
        <v>1.9966535568237305</v>
      </c>
      <c r="Z38" s="243">
        <v>0.55284547805786133</v>
      </c>
      <c r="AA38" s="217">
        <v>1.8246721029281616</v>
      </c>
      <c r="AB38" s="243">
        <v>0.45489078760147095</v>
      </c>
      <c r="AC38" s="217">
        <v>1.6117578744888306</v>
      </c>
      <c r="AD38" s="243">
        <v>0.4450213611125946</v>
      </c>
      <c r="AE38" s="217">
        <v>1.7451951503753662</v>
      </c>
      <c r="AF38" s="243">
        <v>0.31345805525779724</v>
      </c>
      <c r="AG38" s="217">
        <v>7.8044123649597168</v>
      </c>
      <c r="AH38" s="243">
        <v>0.86070668697357178</v>
      </c>
      <c r="AI38" s="217">
        <v>7.3752760887145996</v>
      </c>
      <c r="AJ38" s="243">
        <v>1.1716450452804565</v>
      </c>
      <c r="AK38" s="217">
        <v>7.0339388847351074</v>
      </c>
      <c r="AL38" s="243">
        <v>1.0777454376220703</v>
      </c>
      <c r="AM38" s="217">
        <v>7.2335295677185059</v>
      </c>
      <c r="AN38" s="243">
        <v>0.93435096740722656</v>
      </c>
      <c r="AO38" s="217">
        <v>5.8087267875671387</v>
      </c>
      <c r="AP38" s="243">
        <v>0.71922272443771362</v>
      </c>
    </row>
    <row r="39" spans="2:42" x14ac:dyDescent="0.2">
      <c r="B39" s="27" t="s">
        <v>37</v>
      </c>
      <c r="C39" s="217">
        <v>5.5623364448547363</v>
      </c>
      <c r="D39" s="243">
        <v>0.84281247854232788</v>
      </c>
      <c r="E39" s="217">
        <v>5.4446945190429687</v>
      </c>
      <c r="F39" s="243">
        <v>1.0313287973403931</v>
      </c>
      <c r="G39" s="217">
        <v>4.538022518157959</v>
      </c>
      <c r="H39" s="243">
        <v>0.90894389152526855</v>
      </c>
      <c r="I39" s="217">
        <v>3.3909897804260254</v>
      </c>
      <c r="J39" s="243">
        <v>0.70928645133972168</v>
      </c>
      <c r="K39" s="217">
        <v>2.8072805404663086</v>
      </c>
      <c r="L39" s="243">
        <v>0.54526400566101074</v>
      </c>
      <c r="M39" s="217">
        <v>0.19748985767364502</v>
      </c>
      <c r="N39" s="243">
        <v>0.12810389697551727</v>
      </c>
      <c r="O39" s="217">
        <v>0.49196624755859375</v>
      </c>
      <c r="P39" s="243">
        <v>0.25471165776252747</v>
      </c>
      <c r="Q39" s="217">
        <v>8.6462408304214478E-2</v>
      </c>
      <c r="R39" s="243">
        <v>8.6916320025920868E-2</v>
      </c>
      <c r="S39" s="217">
        <v>0.69398713111877441</v>
      </c>
      <c r="T39" s="243">
        <v>0.22611068189144135</v>
      </c>
      <c r="U39" s="217">
        <v>0.26918786764144897</v>
      </c>
      <c r="V39" s="243">
        <v>0.16470935940742493</v>
      </c>
      <c r="W39" s="217">
        <v>5.8401088714599609</v>
      </c>
      <c r="X39" s="243">
        <v>0.87169992923736572</v>
      </c>
      <c r="Y39" s="217">
        <v>8.730290412902832</v>
      </c>
      <c r="Z39" s="243">
        <v>1.2970733642578125</v>
      </c>
      <c r="AA39" s="217">
        <v>5.5609593391418457</v>
      </c>
      <c r="AB39" s="243">
        <v>0.92248004674911499</v>
      </c>
      <c r="AC39" s="217">
        <v>4.6652698516845703</v>
      </c>
      <c r="AD39" s="243">
        <v>0.72486495971679688</v>
      </c>
      <c r="AE39" s="217">
        <v>4.0025391578674316</v>
      </c>
      <c r="AF39" s="243">
        <v>0.67887294292449951</v>
      </c>
      <c r="AG39" s="217">
        <v>11.897552490234375</v>
      </c>
      <c r="AH39" s="243">
        <v>0.93554902076721191</v>
      </c>
      <c r="AI39" s="217">
        <v>14.566957473754883</v>
      </c>
      <c r="AJ39" s="243">
        <v>1.4110885858535767</v>
      </c>
      <c r="AK39" s="217">
        <v>15.092748641967773</v>
      </c>
      <c r="AL39" s="243">
        <v>1.6373060941696167</v>
      </c>
      <c r="AM39" s="217">
        <v>9.6848011016845703</v>
      </c>
      <c r="AN39" s="243">
        <v>1.0480053424835205</v>
      </c>
      <c r="AO39" s="217">
        <v>8.6066408157348633</v>
      </c>
      <c r="AP39" s="243">
        <v>1.07277512550354</v>
      </c>
    </row>
    <row r="40" spans="2:42" x14ac:dyDescent="0.2">
      <c r="B40" s="27" t="s">
        <v>36</v>
      </c>
      <c r="C40" s="217">
        <v>2.4977571964263916</v>
      </c>
      <c r="D40" s="243">
        <v>0.54881352186203003</v>
      </c>
      <c r="E40" s="217">
        <v>2.178480863571167</v>
      </c>
      <c r="F40" s="243">
        <v>0.65741699934005737</v>
      </c>
      <c r="G40" s="217">
        <v>0.70031791925430298</v>
      </c>
      <c r="H40" s="243">
        <v>0.26014366745948792</v>
      </c>
      <c r="I40" s="217">
        <v>1.4703958034515381</v>
      </c>
      <c r="J40" s="243">
        <v>0.43215519189834595</v>
      </c>
      <c r="K40" s="217">
        <v>1.3242698907852173</v>
      </c>
      <c r="L40" s="243">
        <v>0.30046430230140686</v>
      </c>
      <c r="M40" s="217">
        <v>2.0683467388153076</v>
      </c>
      <c r="N40" s="243">
        <v>0.61785715818405151</v>
      </c>
      <c r="O40" s="217">
        <v>0.41916650533676147</v>
      </c>
      <c r="P40" s="243">
        <v>0.15871340036392212</v>
      </c>
      <c r="Q40" s="217">
        <v>0.51706719398498535</v>
      </c>
      <c r="R40" s="243">
        <v>0.21850152313709259</v>
      </c>
      <c r="S40" s="217">
        <v>0.3940814733505249</v>
      </c>
      <c r="T40" s="243">
        <v>0.16352845728397369</v>
      </c>
      <c r="U40" s="217">
        <v>0.72245544195175171</v>
      </c>
      <c r="V40" s="243">
        <v>0.26369780302047729</v>
      </c>
      <c r="W40" s="217">
        <v>3.0785973072052002</v>
      </c>
      <c r="X40" s="243">
        <v>0.88750457763671875</v>
      </c>
      <c r="Y40" s="217">
        <v>0.35342487692832947</v>
      </c>
      <c r="Z40" s="243">
        <v>0.15130519866943359</v>
      </c>
      <c r="AA40" s="217">
        <v>0.85831880569458008</v>
      </c>
      <c r="AB40" s="243">
        <v>0.29785090684890747</v>
      </c>
      <c r="AC40" s="217">
        <v>1.2907679080963135</v>
      </c>
      <c r="AD40" s="243">
        <v>0.39835739135742188</v>
      </c>
      <c r="AE40" s="217">
        <v>1.276174783706665</v>
      </c>
      <c r="AF40" s="243">
        <v>0.32261151075363159</v>
      </c>
      <c r="AG40" s="217">
        <v>8.4458732604980469</v>
      </c>
      <c r="AH40" s="243">
        <v>0.94090074300765991</v>
      </c>
      <c r="AI40" s="217">
        <v>7.564298152923584</v>
      </c>
      <c r="AJ40" s="243">
        <v>1.6003327369689941</v>
      </c>
      <c r="AK40" s="217">
        <v>8.9614400863647461</v>
      </c>
      <c r="AL40" s="243">
        <v>1.0982699394226074</v>
      </c>
      <c r="AM40" s="217">
        <v>6.3493633270263672</v>
      </c>
      <c r="AN40" s="243">
        <v>0.93347293138504028</v>
      </c>
      <c r="AO40" s="217">
        <v>4.4947905540466309</v>
      </c>
      <c r="AP40" s="243">
        <v>0.68907034397125244</v>
      </c>
    </row>
    <row r="41" spans="2:42" x14ac:dyDescent="0.2">
      <c r="B41" s="27" t="s">
        <v>35</v>
      </c>
      <c r="C41" s="217">
        <v>3.3801178932189941</v>
      </c>
      <c r="D41" s="243">
        <v>0.5382760763168335</v>
      </c>
      <c r="E41" s="217">
        <v>1.3657811880111694</v>
      </c>
      <c r="F41" s="243">
        <v>0.28729486465454102</v>
      </c>
      <c r="G41" s="217">
        <v>2.3122339248657227</v>
      </c>
      <c r="H41" s="243">
        <v>0.47530737519264221</v>
      </c>
      <c r="I41" s="217">
        <v>1.606489896774292</v>
      </c>
      <c r="J41" s="243">
        <v>0.37287911772727966</v>
      </c>
      <c r="K41" s="217">
        <v>1.0870510339736938</v>
      </c>
      <c r="L41" s="243">
        <v>0.29625692963600159</v>
      </c>
      <c r="M41" s="217">
        <v>1.04490065574646</v>
      </c>
      <c r="N41" s="243">
        <v>0.29653835296630859</v>
      </c>
      <c r="O41" s="217">
        <v>1.899728536605835</v>
      </c>
      <c r="P41" s="243">
        <v>0.40852823853492737</v>
      </c>
      <c r="Q41" s="217">
        <v>1.4728407859802246</v>
      </c>
      <c r="R41" s="243">
        <v>0.40725147724151611</v>
      </c>
      <c r="S41" s="217">
        <v>0.83709239959716797</v>
      </c>
      <c r="T41" s="243">
        <v>0.23852011561393738</v>
      </c>
      <c r="U41" s="217">
        <v>0.86527436971664429</v>
      </c>
      <c r="V41" s="243">
        <v>0.24582080543041229</v>
      </c>
      <c r="W41" s="217">
        <v>0.31376475095748901</v>
      </c>
      <c r="X41" s="243">
        <v>0.15404526889324188</v>
      </c>
      <c r="Y41" s="217">
        <v>9.7729571163654327E-2</v>
      </c>
      <c r="Z41" s="243">
        <v>6.1587661504745483E-2</v>
      </c>
      <c r="AA41" s="217">
        <v>0.30822741985321045</v>
      </c>
      <c r="AB41" s="243">
        <v>0.16784867644309998</v>
      </c>
      <c r="AC41" s="217">
        <v>0.24895292520523071</v>
      </c>
      <c r="AD41" s="243">
        <v>0.1166352778673172</v>
      </c>
      <c r="AE41" s="217">
        <v>0.33716180920600891</v>
      </c>
      <c r="AF41" s="243">
        <v>0.14549407362937927</v>
      </c>
      <c r="AG41" s="217">
        <v>10.8199462890625</v>
      </c>
      <c r="AH41" s="243">
        <v>1.2010579109191895</v>
      </c>
      <c r="AI41" s="217">
        <v>9.5003213882446289</v>
      </c>
      <c r="AJ41" s="243">
        <v>1.0024240016937256</v>
      </c>
      <c r="AK41" s="217">
        <v>10.995532035827637</v>
      </c>
      <c r="AL41" s="243">
        <v>1.2975610494613647</v>
      </c>
      <c r="AM41" s="217">
        <v>7.3894262313842773</v>
      </c>
      <c r="AN41" s="243">
        <v>0.79522013664245605</v>
      </c>
      <c r="AO41" s="217">
        <v>8.3948373794555664</v>
      </c>
      <c r="AP41" s="243">
        <v>0.98896324634552002</v>
      </c>
    </row>
    <row r="42" spans="2:42" x14ac:dyDescent="0.2">
      <c r="B42" s="27" t="s">
        <v>34</v>
      </c>
      <c r="C42" s="217">
        <v>17.46681022644043</v>
      </c>
      <c r="D42" s="243">
        <v>2.1134662628173828</v>
      </c>
      <c r="E42" s="217">
        <v>10.728886604309082</v>
      </c>
      <c r="F42" s="243">
        <v>1.8360800743103027</v>
      </c>
      <c r="G42" s="217">
        <v>8.8254871368408203</v>
      </c>
      <c r="H42" s="243">
        <v>1.4117954969406128</v>
      </c>
      <c r="I42" s="217">
        <v>5.998232364654541</v>
      </c>
      <c r="J42" s="243">
        <v>0.85176146030426025</v>
      </c>
      <c r="K42" s="217">
        <v>6.9514093399047852</v>
      </c>
      <c r="L42" s="243">
        <v>1.3946956396102905</v>
      </c>
      <c r="M42" s="217">
        <v>4.1505436897277832</v>
      </c>
      <c r="N42" s="243">
        <v>0.82883208990097046</v>
      </c>
      <c r="O42" s="217">
        <v>3.6478772163391113</v>
      </c>
      <c r="P42" s="243">
        <v>0.79684269428253174</v>
      </c>
      <c r="Q42" s="217">
        <v>2.6565690040588379</v>
      </c>
      <c r="R42" s="243">
        <v>0.63231241703033447</v>
      </c>
      <c r="S42" s="217">
        <v>1.0463299751281738</v>
      </c>
      <c r="T42" s="243">
        <v>0.31863236427307129</v>
      </c>
      <c r="U42" s="217">
        <v>1.1430801153182983</v>
      </c>
      <c r="V42" s="243">
        <v>0.39803710579872131</v>
      </c>
      <c r="W42" s="217">
        <v>7.5145134925842285</v>
      </c>
      <c r="X42" s="243">
        <v>1.8777161836624146</v>
      </c>
      <c r="Y42" s="217">
        <v>4.7793917655944824</v>
      </c>
      <c r="Z42" s="243">
        <v>1.3422120809555054</v>
      </c>
      <c r="AA42" s="217">
        <v>5.010066032409668</v>
      </c>
      <c r="AB42" s="243">
        <v>1.0458304882049561</v>
      </c>
      <c r="AC42" s="217">
        <v>3.6545257568359375</v>
      </c>
      <c r="AD42" s="243">
        <v>0.74100911617279053</v>
      </c>
      <c r="AE42" s="217">
        <v>3.5630385875701904</v>
      </c>
      <c r="AF42" s="243">
        <v>0.72042673826217651</v>
      </c>
      <c r="AG42" s="217">
        <v>17.620792388916016</v>
      </c>
      <c r="AH42" s="243">
        <v>1.527155876159668</v>
      </c>
      <c r="AI42" s="217">
        <v>14.50016975402832</v>
      </c>
      <c r="AJ42" s="243">
        <v>1.2580771446228027</v>
      </c>
      <c r="AK42" s="217">
        <v>10.145523071289062</v>
      </c>
      <c r="AL42" s="243">
        <v>1.2626693248748779</v>
      </c>
      <c r="AM42" s="217">
        <v>10.288766860961914</v>
      </c>
      <c r="AN42" s="243">
        <v>1.4406436681747437</v>
      </c>
      <c r="AO42" s="217">
        <v>10.320539474487305</v>
      </c>
      <c r="AP42" s="243">
        <v>1.0918281078338623</v>
      </c>
    </row>
    <row r="43" spans="2:42" x14ac:dyDescent="0.2">
      <c r="B43" s="27" t="s">
        <v>33</v>
      </c>
      <c r="C43" s="217">
        <v>4.4478540420532227</v>
      </c>
      <c r="D43" s="243">
        <v>0.927806556224823</v>
      </c>
      <c r="E43" s="217">
        <v>2.0039632320404053</v>
      </c>
      <c r="F43" s="243">
        <v>0.42250338196754456</v>
      </c>
      <c r="G43" s="217">
        <v>1.3080201148986816</v>
      </c>
      <c r="H43" s="243">
        <v>0.33724525570869446</v>
      </c>
      <c r="I43" s="217">
        <v>2.1205642223358154</v>
      </c>
      <c r="J43" s="243">
        <v>0.42631718516349792</v>
      </c>
      <c r="K43" s="217">
        <v>1.1547548770904541</v>
      </c>
      <c r="L43" s="243">
        <v>0.29119718074798584</v>
      </c>
      <c r="M43" s="217">
        <v>3.289031982421875</v>
      </c>
      <c r="N43" s="243">
        <v>0.72321444749832153</v>
      </c>
      <c r="O43" s="217">
        <v>2.5655348300933838</v>
      </c>
      <c r="P43" s="243">
        <v>0.56682705879211426</v>
      </c>
      <c r="Q43" s="217">
        <v>2.8449647426605225</v>
      </c>
      <c r="R43" s="243">
        <v>0.69429033994674683</v>
      </c>
      <c r="S43" s="217">
        <v>2.7251815795898438</v>
      </c>
      <c r="T43" s="243">
        <v>0.62476366758346558</v>
      </c>
      <c r="U43" s="217">
        <v>1.2087969779968262</v>
      </c>
      <c r="V43" s="243">
        <v>0.25784546136856079</v>
      </c>
      <c r="W43" s="217">
        <v>5.1599979400634766</v>
      </c>
      <c r="X43" s="243">
        <v>1.0728639364242554</v>
      </c>
      <c r="Y43" s="217">
        <v>3.9514164924621582</v>
      </c>
      <c r="Z43" s="243">
        <v>0.78785985708236694</v>
      </c>
      <c r="AA43" s="217">
        <v>4.829564094543457</v>
      </c>
      <c r="AB43" s="243">
        <v>1.1032540798187256</v>
      </c>
      <c r="AC43" s="217">
        <v>3.3828883171081543</v>
      </c>
      <c r="AD43" s="243">
        <v>0.72982001304626465</v>
      </c>
      <c r="AE43" s="217">
        <v>2.6205766201019287</v>
      </c>
      <c r="AF43" s="243">
        <v>0.46772468090057373</v>
      </c>
      <c r="AG43" s="217">
        <v>19.722629547119141</v>
      </c>
      <c r="AH43" s="243">
        <v>2.041982889175415</v>
      </c>
      <c r="AI43" s="217">
        <v>15.966071128845215</v>
      </c>
      <c r="AJ43" s="243">
        <v>1.2962466478347778</v>
      </c>
      <c r="AK43" s="217">
        <v>16.237995147705078</v>
      </c>
      <c r="AL43" s="243">
        <v>1.4322981834411621</v>
      </c>
      <c r="AM43" s="217">
        <v>13.436193466186523</v>
      </c>
      <c r="AN43" s="243">
        <v>1.0808857679367065</v>
      </c>
      <c r="AO43" s="217">
        <v>12.862852096557617</v>
      </c>
      <c r="AP43" s="243">
        <v>1.0182216167449951</v>
      </c>
    </row>
    <row r="44" spans="2:42" x14ac:dyDescent="0.2">
      <c r="B44" s="27" t="s">
        <v>32</v>
      </c>
      <c r="C44" s="217">
        <v>3.4053318500518799</v>
      </c>
      <c r="D44" s="243">
        <v>0.84368151426315308</v>
      </c>
      <c r="E44" s="217">
        <v>1.9045951366424561</v>
      </c>
      <c r="F44" s="243">
        <v>0.38103193044662476</v>
      </c>
      <c r="G44" s="217">
        <v>0.99477338790893555</v>
      </c>
      <c r="H44" s="243">
        <v>0.24917498230934143</v>
      </c>
      <c r="I44" s="217">
        <v>0.74228930473327637</v>
      </c>
      <c r="J44" s="243">
        <v>0.26304221153259277</v>
      </c>
      <c r="K44" s="217">
        <v>1.013647198677063</v>
      </c>
      <c r="L44" s="243">
        <v>0.298235684633255</v>
      </c>
      <c r="M44" s="217">
        <v>0.15223661065101624</v>
      </c>
      <c r="N44" s="243">
        <v>8.1710904836654663E-2</v>
      </c>
      <c r="O44" s="217">
        <v>0.23418289422988892</v>
      </c>
      <c r="P44" s="243">
        <v>0.13296130299568176</v>
      </c>
      <c r="Q44" s="217">
        <v>0.29971030354499817</v>
      </c>
      <c r="R44" s="243">
        <v>0.13434639573097229</v>
      </c>
      <c r="S44" s="217">
        <v>0.33784538507461548</v>
      </c>
      <c r="T44" s="243">
        <v>0.16107839345932007</v>
      </c>
      <c r="U44" s="217">
        <v>0.30189603567123413</v>
      </c>
      <c r="V44" s="243">
        <v>0.13242058455944061</v>
      </c>
      <c r="W44" s="217">
        <v>0.22612607479095459</v>
      </c>
      <c r="X44" s="243">
        <v>0.15710815787315369</v>
      </c>
      <c r="Y44" s="217">
        <v>7.237660139799118E-2</v>
      </c>
      <c r="Z44" s="243">
        <v>7.2206668555736542E-2</v>
      </c>
      <c r="AA44" s="217">
        <v>0.19089578092098236</v>
      </c>
      <c r="AB44" s="243">
        <v>0.11161365360021591</v>
      </c>
      <c r="AC44" s="217">
        <v>0.11685070395469666</v>
      </c>
      <c r="AD44" s="243">
        <v>6.6665522754192352E-2</v>
      </c>
      <c r="AE44" s="217">
        <v>0.44471099972724915</v>
      </c>
      <c r="AF44" s="243">
        <v>0.1611844003200531</v>
      </c>
      <c r="AG44" s="217">
        <v>7.0819745063781738</v>
      </c>
      <c r="AH44" s="243">
        <v>1.1447627544403076</v>
      </c>
      <c r="AI44" s="217">
        <v>4.1825742721557617</v>
      </c>
      <c r="AJ44" s="243">
        <v>1.0421050786972046</v>
      </c>
      <c r="AK44" s="217">
        <v>4.0422930717468262</v>
      </c>
      <c r="AL44" s="243">
        <v>0.71973395347595215</v>
      </c>
      <c r="AM44" s="217">
        <v>3.8666729927062988</v>
      </c>
      <c r="AN44" s="243">
        <v>0.60929906368255615</v>
      </c>
      <c r="AO44" s="217">
        <v>3.5061266422271729</v>
      </c>
      <c r="AP44" s="243">
        <v>0.64096266031265259</v>
      </c>
    </row>
    <row r="45" spans="2:42" ht="27" customHeight="1" thickBot="1" x14ac:dyDescent="0.25">
      <c r="B45" s="127" t="s">
        <v>76</v>
      </c>
      <c r="C45" s="215">
        <v>7.2766633033752441</v>
      </c>
      <c r="D45" s="244">
        <v>0.28574958443641663</v>
      </c>
      <c r="E45" s="215">
        <v>4.7825675010681152</v>
      </c>
      <c r="F45" s="244">
        <v>0.22676989436149597</v>
      </c>
      <c r="G45" s="215">
        <v>3.5882081985473633</v>
      </c>
      <c r="H45" s="244">
        <v>0.17273439466953278</v>
      </c>
      <c r="I45" s="215">
        <v>3.2664115428924561</v>
      </c>
      <c r="J45" s="244">
        <v>0.14306071400642395</v>
      </c>
      <c r="K45" s="215">
        <v>3.2857115268707275</v>
      </c>
      <c r="L45" s="244">
        <v>0.15723222494125366</v>
      </c>
      <c r="M45" s="215">
        <v>2.6581690311431885</v>
      </c>
      <c r="N45" s="244">
        <v>0.14150853455066681</v>
      </c>
      <c r="O45" s="215">
        <v>2.5028960704803467</v>
      </c>
      <c r="P45" s="244">
        <v>0.19840516149997711</v>
      </c>
      <c r="Q45" s="215">
        <v>1.9986206293106079</v>
      </c>
      <c r="R45" s="244">
        <v>0.14496411383152008</v>
      </c>
      <c r="S45" s="215">
        <v>1.6518603563308716</v>
      </c>
      <c r="T45" s="244">
        <v>0.10339323431253433</v>
      </c>
      <c r="U45" s="215">
        <v>1.2719048261642456</v>
      </c>
      <c r="V45" s="244">
        <v>9.5825143158435822E-2</v>
      </c>
      <c r="W45" s="215">
        <v>2.2706730365753174</v>
      </c>
      <c r="X45" s="244">
        <v>0.17220477759838104</v>
      </c>
      <c r="Y45" s="215">
        <v>1.8879996538162231</v>
      </c>
      <c r="Z45" s="244">
        <v>0.13445585966110229</v>
      </c>
      <c r="AA45" s="215">
        <v>1.6407588720321655</v>
      </c>
      <c r="AB45" s="244">
        <v>0.10968074202537537</v>
      </c>
      <c r="AC45" s="215">
        <v>1.6632418632507324</v>
      </c>
      <c r="AD45" s="244">
        <v>0.10450730472803116</v>
      </c>
      <c r="AE45" s="215">
        <v>1.6348557472229004</v>
      </c>
      <c r="AF45" s="244">
        <v>0.10343024134635925</v>
      </c>
      <c r="AG45" s="215">
        <v>11.788570404052734</v>
      </c>
      <c r="AH45" s="244">
        <v>0.30070862174034119</v>
      </c>
      <c r="AI45" s="215">
        <v>10.534426689147949</v>
      </c>
      <c r="AJ45" s="244">
        <v>0.30539447069168091</v>
      </c>
      <c r="AK45" s="215">
        <v>9.6843948364257812</v>
      </c>
      <c r="AL45" s="244">
        <v>0.27338325977325439</v>
      </c>
      <c r="AM45" s="215">
        <v>8.5008563995361328</v>
      </c>
      <c r="AN45" s="244">
        <v>0.23975782096385956</v>
      </c>
      <c r="AO45" s="215">
        <v>8.3520355224609375</v>
      </c>
      <c r="AP45" s="244">
        <v>0.23254118859767914</v>
      </c>
    </row>
    <row r="46" spans="2:42" ht="13.5" thickTop="1" x14ac:dyDescent="0.2">
      <c r="B46" s="5" t="s">
        <v>240</v>
      </c>
    </row>
    <row r="47" spans="2:42" x14ac:dyDescent="0.2">
      <c r="B47" s="91"/>
    </row>
  </sheetData>
  <mergeCells count="29">
    <mergeCell ref="E11:F11"/>
    <mergeCell ref="O11:P11"/>
    <mergeCell ref="Y11:Z11"/>
    <mergeCell ref="AI11:AJ11"/>
    <mergeCell ref="AG10:AP10"/>
    <mergeCell ref="S11:T11"/>
    <mergeCell ref="AC11:AD11"/>
    <mergeCell ref="AM11:AN11"/>
    <mergeCell ref="AA11:AB11"/>
    <mergeCell ref="AK11:AL11"/>
    <mergeCell ref="W11:X11"/>
    <mergeCell ref="AE11:AF11"/>
    <mergeCell ref="AG11:AH11"/>
    <mergeCell ref="B6:AP6"/>
    <mergeCell ref="B7:AP7"/>
    <mergeCell ref="B8:AP8"/>
    <mergeCell ref="B9:B12"/>
    <mergeCell ref="C9:AP9"/>
    <mergeCell ref="C10:L10"/>
    <mergeCell ref="M10:V10"/>
    <mergeCell ref="W10:AF10"/>
    <mergeCell ref="C11:D11"/>
    <mergeCell ref="K11:L11"/>
    <mergeCell ref="M11:N11"/>
    <mergeCell ref="AO11:AP11"/>
    <mergeCell ref="U11:V11"/>
    <mergeCell ref="G11:H11"/>
    <mergeCell ref="Q11:R11"/>
    <mergeCell ref="I11:J11"/>
  </mergeCells>
  <pageMargins left="0.7" right="0.7" top="0.75" bottom="0.75" header="0.3" footer="0.3"/>
  <pageSetup orientation="portrait" verticalDpi="0" r:id="rId1"/>
  <colBreaks count="2" manualBreakCount="2">
    <brk id="22" max="1048575" man="1"/>
    <brk id="32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6:AP47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42" width="11.42578125" style="15" customWidth="1"/>
    <col min="43" max="16384" width="11.42578125" style="15"/>
  </cols>
  <sheetData>
    <row r="6" spans="1:42" ht="15" x14ac:dyDescent="0.25">
      <c r="B6" s="326" t="s">
        <v>198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</row>
    <row r="7" spans="1:42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</row>
    <row r="8" spans="1:42" ht="18" customHeight="1" thickBot="1" x14ac:dyDescent="0.25">
      <c r="A8" s="148"/>
      <c r="B8" s="327" t="s">
        <v>263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</row>
    <row r="9" spans="1:42" ht="20.100000000000001" customHeight="1" thickTop="1" x14ac:dyDescent="0.2">
      <c r="A9" s="114"/>
      <c r="B9" s="277" t="s">
        <v>131</v>
      </c>
      <c r="C9" s="329" t="s">
        <v>15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329"/>
    </row>
    <row r="10" spans="1:42" ht="30" customHeight="1" x14ac:dyDescent="0.2">
      <c r="A10" s="149"/>
      <c r="B10" s="328"/>
      <c r="C10" s="330" t="s">
        <v>134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 t="s">
        <v>135</v>
      </c>
      <c r="N10" s="330"/>
      <c r="O10" s="330"/>
      <c r="P10" s="330"/>
      <c r="Q10" s="330"/>
      <c r="R10" s="330"/>
      <c r="S10" s="330"/>
      <c r="T10" s="330"/>
      <c r="U10" s="330"/>
      <c r="V10" s="330"/>
      <c r="W10" s="330" t="s">
        <v>136</v>
      </c>
      <c r="X10" s="330"/>
      <c r="Y10" s="330"/>
      <c r="Z10" s="330"/>
      <c r="AA10" s="330"/>
      <c r="AB10" s="330"/>
      <c r="AC10" s="330"/>
      <c r="AD10" s="330"/>
      <c r="AE10" s="330"/>
      <c r="AF10" s="330"/>
      <c r="AG10" s="330" t="s">
        <v>162</v>
      </c>
      <c r="AH10" s="330"/>
      <c r="AI10" s="330"/>
      <c r="AJ10" s="330"/>
      <c r="AK10" s="330"/>
      <c r="AL10" s="330"/>
      <c r="AM10" s="330"/>
      <c r="AN10" s="330"/>
      <c r="AO10" s="330"/>
      <c r="AP10" s="330"/>
    </row>
    <row r="11" spans="1:42" ht="14.25" customHeight="1" x14ac:dyDescent="0.2">
      <c r="A11" s="149"/>
      <c r="B11" s="328"/>
      <c r="C11" s="325">
        <v>2008</v>
      </c>
      <c r="D11" s="325"/>
      <c r="E11" s="325">
        <v>2010</v>
      </c>
      <c r="F11" s="325"/>
      <c r="G11" s="325">
        <v>2012</v>
      </c>
      <c r="H11" s="325"/>
      <c r="I11" s="297">
        <v>2014</v>
      </c>
      <c r="J11" s="297"/>
      <c r="K11" s="325">
        <v>2016</v>
      </c>
      <c r="L11" s="325"/>
      <c r="M11" s="325">
        <v>2008</v>
      </c>
      <c r="N11" s="325"/>
      <c r="O11" s="325">
        <v>2010</v>
      </c>
      <c r="P11" s="325"/>
      <c r="Q11" s="325">
        <v>2012</v>
      </c>
      <c r="R11" s="325"/>
      <c r="S11" s="297">
        <v>2014</v>
      </c>
      <c r="T11" s="297"/>
      <c r="U11" s="325">
        <v>2016</v>
      </c>
      <c r="V11" s="325"/>
      <c r="W11" s="325">
        <v>2008</v>
      </c>
      <c r="X11" s="325"/>
      <c r="Y11" s="325">
        <v>2010</v>
      </c>
      <c r="Z11" s="325"/>
      <c r="AA11" s="325">
        <v>2012</v>
      </c>
      <c r="AB11" s="325"/>
      <c r="AC11" s="297">
        <v>2014</v>
      </c>
      <c r="AD11" s="297"/>
      <c r="AE11" s="325">
        <v>2016</v>
      </c>
      <c r="AF11" s="325"/>
      <c r="AG11" s="325">
        <v>2008</v>
      </c>
      <c r="AH11" s="325"/>
      <c r="AI11" s="325">
        <v>2010</v>
      </c>
      <c r="AJ11" s="325"/>
      <c r="AK11" s="325">
        <v>2012</v>
      </c>
      <c r="AL11" s="325"/>
      <c r="AM11" s="297">
        <v>2014</v>
      </c>
      <c r="AN11" s="297"/>
      <c r="AO11" s="325">
        <v>2016</v>
      </c>
      <c r="AP11" s="325"/>
    </row>
    <row r="12" spans="1:42" ht="39.950000000000003" customHeight="1" thickBot="1" x14ac:dyDescent="0.25">
      <c r="A12" s="116"/>
      <c r="B12" s="278"/>
      <c r="C12" s="139" t="s">
        <v>69</v>
      </c>
      <c r="D12" s="170" t="s">
        <v>126</v>
      </c>
      <c r="E12" s="139" t="s">
        <v>69</v>
      </c>
      <c r="F12" s="193" t="s">
        <v>126</v>
      </c>
      <c r="G12" s="139" t="s">
        <v>69</v>
      </c>
      <c r="H12" s="193" t="s">
        <v>126</v>
      </c>
      <c r="I12" s="193" t="s">
        <v>69</v>
      </c>
      <c r="J12" s="193" t="s">
        <v>126</v>
      </c>
      <c r="K12" s="139" t="s">
        <v>69</v>
      </c>
      <c r="L12" s="170" t="s">
        <v>126</v>
      </c>
      <c r="M12" s="139" t="s">
        <v>69</v>
      </c>
      <c r="N12" s="170" t="s">
        <v>126</v>
      </c>
      <c r="O12" s="139" t="s">
        <v>69</v>
      </c>
      <c r="P12" s="193" t="s">
        <v>126</v>
      </c>
      <c r="Q12" s="139" t="s">
        <v>69</v>
      </c>
      <c r="R12" s="193" t="s">
        <v>126</v>
      </c>
      <c r="S12" s="193" t="s">
        <v>69</v>
      </c>
      <c r="T12" s="193" t="s">
        <v>126</v>
      </c>
      <c r="U12" s="139" t="s">
        <v>69</v>
      </c>
      <c r="V12" s="170" t="s">
        <v>126</v>
      </c>
      <c r="W12" s="139" t="s">
        <v>69</v>
      </c>
      <c r="X12" s="170" t="s">
        <v>126</v>
      </c>
      <c r="Y12" s="139" t="s">
        <v>69</v>
      </c>
      <c r="Z12" s="193" t="s">
        <v>126</v>
      </c>
      <c r="AA12" s="139" t="s">
        <v>69</v>
      </c>
      <c r="AB12" s="193" t="s">
        <v>126</v>
      </c>
      <c r="AC12" s="193" t="s">
        <v>69</v>
      </c>
      <c r="AD12" s="193" t="s">
        <v>126</v>
      </c>
      <c r="AE12" s="139" t="s">
        <v>69</v>
      </c>
      <c r="AF12" s="170" t="s">
        <v>126</v>
      </c>
      <c r="AG12" s="139" t="s">
        <v>69</v>
      </c>
      <c r="AH12" s="170" t="s">
        <v>126</v>
      </c>
      <c r="AI12" s="139" t="s">
        <v>69</v>
      </c>
      <c r="AJ12" s="193" t="s">
        <v>126</v>
      </c>
      <c r="AK12" s="139" t="s">
        <v>69</v>
      </c>
      <c r="AL12" s="193" t="s">
        <v>126</v>
      </c>
      <c r="AM12" s="193" t="s">
        <v>69</v>
      </c>
      <c r="AN12" s="193" t="s">
        <v>126</v>
      </c>
      <c r="AO12" s="139" t="s">
        <v>69</v>
      </c>
      <c r="AP12" s="170" t="s">
        <v>126</v>
      </c>
    </row>
    <row r="13" spans="1:42" x14ac:dyDescent="0.2">
      <c r="B13" s="27" t="s">
        <v>62</v>
      </c>
      <c r="C13" s="216">
        <v>1.7862406969070435</v>
      </c>
      <c r="D13" s="242">
        <v>0.46133914589881897</v>
      </c>
      <c r="E13" s="216">
        <v>1.5203479528427124</v>
      </c>
      <c r="F13" s="242">
        <v>0.60821354389190674</v>
      </c>
      <c r="G13" s="216">
        <v>0.48882359266281128</v>
      </c>
      <c r="H13" s="242">
        <v>0.20553898811340332</v>
      </c>
      <c r="I13" s="216">
        <v>1.0174659490585327</v>
      </c>
      <c r="J13" s="242">
        <v>0.49928486347198486</v>
      </c>
      <c r="K13" s="216">
        <v>0.9876863956451416</v>
      </c>
      <c r="L13" s="242">
        <v>0.24210686981678009</v>
      </c>
      <c r="M13" s="216">
        <v>1.600881814956665</v>
      </c>
      <c r="N13" s="242">
        <v>0.55237835645675659</v>
      </c>
      <c r="O13" s="216">
        <v>2.4174492359161377</v>
      </c>
      <c r="P13" s="242">
        <v>0.65644663572311401</v>
      </c>
      <c r="Q13" s="216">
        <v>1.724732518196106</v>
      </c>
      <c r="R13" s="242">
        <v>0.73075664043426514</v>
      </c>
      <c r="S13" s="216">
        <v>1.3967882394790649</v>
      </c>
      <c r="T13" s="242">
        <v>0.54761093854904175</v>
      </c>
      <c r="U13" s="216">
        <v>1.4292366504669189</v>
      </c>
      <c r="V13" s="242">
        <v>0.34049659967422485</v>
      </c>
      <c r="W13" s="216">
        <v>0.59973627328872681</v>
      </c>
      <c r="X13" s="242">
        <v>0.37364774942398071</v>
      </c>
      <c r="Y13" s="216">
        <v>0.35406622290611267</v>
      </c>
      <c r="Z13" s="242">
        <v>0.18405617773532867</v>
      </c>
      <c r="AA13" s="216">
        <v>0.76436728239059448</v>
      </c>
      <c r="AB13" s="242">
        <v>0.2559112012386322</v>
      </c>
      <c r="AC13" s="216">
        <v>0.10691988468170166</v>
      </c>
      <c r="AD13" s="242">
        <v>6.7904390394687653E-2</v>
      </c>
      <c r="AE13" s="216">
        <v>7.9851597547531128E-2</v>
      </c>
      <c r="AF13" s="242">
        <v>5.549423024058342E-2</v>
      </c>
      <c r="AG13" s="216">
        <v>1.0599347352981567</v>
      </c>
      <c r="AH13" s="242">
        <v>0.45994555950164795</v>
      </c>
      <c r="AI13" s="216">
        <v>2.106034517288208</v>
      </c>
      <c r="AJ13" s="242">
        <v>0.69645005464553833</v>
      </c>
      <c r="AK13" s="216">
        <v>1.6703020334243774</v>
      </c>
      <c r="AL13" s="242">
        <v>0.4758530855178833</v>
      </c>
      <c r="AM13" s="216">
        <v>1.7377229928970337</v>
      </c>
      <c r="AN13" s="242">
        <v>0.45857709646224976</v>
      </c>
      <c r="AO13" s="216">
        <v>0.4677349328994751</v>
      </c>
      <c r="AP13" s="242">
        <v>0.13599017262458801</v>
      </c>
    </row>
    <row r="14" spans="1:42" x14ac:dyDescent="0.2">
      <c r="B14" s="27" t="s">
        <v>61</v>
      </c>
      <c r="C14" s="217">
        <v>2.6943492889404297</v>
      </c>
      <c r="D14" s="243">
        <v>0.69253653287887573</v>
      </c>
      <c r="E14" s="217">
        <v>1.4400511980056763</v>
      </c>
      <c r="F14" s="243">
        <v>0.43797004222869873</v>
      </c>
      <c r="G14" s="217">
        <v>1.81557297706604</v>
      </c>
      <c r="H14" s="243">
        <v>0.79617553949356079</v>
      </c>
      <c r="I14" s="217">
        <v>7.4876298904418945</v>
      </c>
      <c r="J14" s="243">
        <v>1.8031586408615112</v>
      </c>
      <c r="K14" s="217">
        <v>3.6479101181030273</v>
      </c>
      <c r="L14" s="243">
        <v>0.83644849061965942</v>
      </c>
      <c r="M14" s="217">
        <v>4.6276063919067383</v>
      </c>
      <c r="N14" s="243">
        <v>1.1317712068557739</v>
      </c>
      <c r="O14" s="217">
        <v>5.2385954856872559</v>
      </c>
      <c r="P14" s="243">
        <v>1.0146583318710327</v>
      </c>
      <c r="Q14" s="217">
        <v>2.7122790813446045</v>
      </c>
      <c r="R14" s="243">
        <v>0.68256324529647827</v>
      </c>
      <c r="S14" s="217">
        <v>6.4581618309020996</v>
      </c>
      <c r="T14" s="243">
        <v>1.3077951669692993</v>
      </c>
      <c r="U14" s="217">
        <v>3.1024253368377686</v>
      </c>
      <c r="V14" s="243">
        <v>0.70835214853286743</v>
      </c>
      <c r="W14" s="217">
        <v>0.13460844755172729</v>
      </c>
      <c r="X14" s="243">
        <v>8.7420418858528137E-2</v>
      </c>
      <c r="Y14" s="217">
        <v>0.28315144777297974</v>
      </c>
      <c r="Z14" s="243">
        <v>0.26871386170387268</v>
      </c>
      <c r="AA14" s="217">
        <v>0.3142838180065155</v>
      </c>
      <c r="AB14" s="243">
        <v>0.12940128147602081</v>
      </c>
      <c r="AC14" s="217">
        <v>0.43831393122673035</v>
      </c>
      <c r="AD14" s="243">
        <v>0.18281997740268707</v>
      </c>
      <c r="AE14" s="217">
        <v>0.33209177851676941</v>
      </c>
      <c r="AF14" s="243">
        <v>0.10027438402175903</v>
      </c>
      <c r="AG14" s="217">
        <v>0.21800924837589264</v>
      </c>
      <c r="AH14" s="243">
        <v>0.14276385307312012</v>
      </c>
      <c r="AI14" s="217">
        <v>0.80037188529968262</v>
      </c>
      <c r="AJ14" s="243">
        <v>0.41061645746231079</v>
      </c>
      <c r="AK14" s="217">
        <v>0.56041151285171509</v>
      </c>
      <c r="AL14" s="243">
        <v>0.29706162214279175</v>
      </c>
      <c r="AM14" s="217">
        <v>1.1739182472229004</v>
      </c>
      <c r="AN14" s="243">
        <v>0.29980844259262085</v>
      </c>
      <c r="AO14" s="217">
        <v>0.39683660864830017</v>
      </c>
      <c r="AP14" s="243">
        <v>0.13654574751853943</v>
      </c>
    </row>
    <row r="15" spans="1:42" x14ac:dyDescent="0.2">
      <c r="B15" s="27" t="s">
        <v>60</v>
      </c>
      <c r="C15" s="217">
        <v>5.1004281044006348</v>
      </c>
      <c r="D15" s="243">
        <v>1.0546044111251831</v>
      </c>
      <c r="E15" s="217">
        <v>3.5805802345275879</v>
      </c>
      <c r="F15" s="243">
        <v>1.3463064432144165</v>
      </c>
      <c r="G15" s="217">
        <v>2.5470438003540039</v>
      </c>
      <c r="H15" s="243">
        <v>1.1131021976470947</v>
      </c>
      <c r="I15" s="217">
        <v>3.7544460296630859</v>
      </c>
      <c r="J15" s="243">
        <v>1.0233261585235596</v>
      </c>
      <c r="K15" s="217">
        <v>8.5251789093017578</v>
      </c>
      <c r="L15" s="243">
        <v>1.544954776763916</v>
      </c>
      <c r="M15" s="217">
        <v>6.9759411811828613</v>
      </c>
      <c r="N15" s="243">
        <v>1.5859537124633789</v>
      </c>
      <c r="O15" s="217">
        <v>5.9156613349914551</v>
      </c>
      <c r="P15" s="243">
        <v>1.8056992292404175</v>
      </c>
      <c r="Q15" s="217">
        <v>3.8930225372314453</v>
      </c>
      <c r="R15" s="243">
        <v>1.092023491859436</v>
      </c>
      <c r="S15" s="217">
        <v>7.8509354591369629</v>
      </c>
      <c r="T15" s="243">
        <v>1.3608641624450684</v>
      </c>
      <c r="U15" s="217">
        <v>3.4883003234863281</v>
      </c>
      <c r="V15" s="243">
        <v>0.67714458703994751</v>
      </c>
      <c r="W15" s="217">
        <v>0.98840427398681641</v>
      </c>
      <c r="X15" s="243">
        <v>0.38757774233818054</v>
      </c>
      <c r="Y15" s="217">
        <v>0.44423201680183411</v>
      </c>
      <c r="Z15" s="243">
        <v>0.16627016663551331</v>
      </c>
      <c r="AA15" s="217">
        <v>0.65104573965072632</v>
      </c>
      <c r="AB15" s="243">
        <v>0.28301095962524414</v>
      </c>
      <c r="AC15" s="217">
        <v>0.33027142286300659</v>
      </c>
      <c r="AD15" s="243">
        <v>0.14142359793186188</v>
      </c>
      <c r="AE15" s="217">
        <v>0.84262901544570923</v>
      </c>
      <c r="AF15" s="243">
        <v>0.25182080268859863</v>
      </c>
      <c r="AG15" s="217">
        <v>1.8256022930145264</v>
      </c>
      <c r="AH15" s="243">
        <v>0.72473257780075073</v>
      </c>
      <c r="AI15" s="217">
        <v>1.8436621427536011</v>
      </c>
      <c r="AJ15" s="243">
        <v>0.92234641313552856</v>
      </c>
      <c r="AK15" s="217">
        <v>2.8405771255493164</v>
      </c>
      <c r="AL15" s="243">
        <v>0.99346905946731567</v>
      </c>
      <c r="AM15" s="217">
        <v>2.7485160827636719</v>
      </c>
      <c r="AN15" s="243">
        <v>0.59045118093490601</v>
      </c>
      <c r="AO15" s="217">
        <v>3.4634835720062256</v>
      </c>
      <c r="AP15" s="243">
        <v>0.73542201519012451</v>
      </c>
    </row>
    <row r="16" spans="1:42" x14ac:dyDescent="0.2">
      <c r="B16" s="27" t="s">
        <v>59</v>
      </c>
      <c r="C16" s="217">
        <v>11.649392127990723</v>
      </c>
      <c r="D16" s="243">
        <v>2.6363844871520996</v>
      </c>
      <c r="E16" s="217">
        <v>9.5089931488037109</v>
      </c>
      <c r="F16" s="243">
        <v>1.9332054853439331</v>
      </c>
      <c r="G16" s="217">
        <v>4.3076658248901367</v>
      </c>
      <c r="H16" s="243">
        <v>1.1756435632705688</v>
      </c>
      <c r="I16" s="217">
        <v>10.42794132232666</v>
      </c>
      <c r="J16" s="243">
        <v>1.7434369325637817</v>
      </c>
      <c r="K16" s="217">
        <v>5.9224939346313477</v>
      </c>
      <c r="L16" s="243">
        <v>1.4097185134887695</v>
      </c>
      <c r="M16" s="217">
        <v>16.654825210571289</v>
      </c>
      <c r="N16" s="243">
        <v>2.192690372467041</v>
      </c>
      <c r="O16" s="217">
        <v>14.138087272644043</v>
      </c>
      <c r="P16" s="243">
        <v>1.9054210186004639</v>
      </c>
      <c r="Q16" s="217">
        <v>7.68646240234375</v>
      </c>
      <c r="R16" s="243">
        <v>1.6300307512283325</v>
      </c>
      <c r="S16" s="217">
        <v>8.1460866928100586</v>
      </c>
      <c r="T16" s="243">
        <v>1.2404546737670898</v>
      </c>
      <c r="U16" s="217">
        <v>5.1538705825805664</v>
      </c>
      <c r="V16" s="243">
        <v>0.89092385768890381</v>
      </c>
      <c r="W16" s="217">
        <v>1.9203821420669556</v>
      </c>
      <c r="X16" s="243">
        <v>0.45112329721450806</v>
      </c>
      <c r="Y16" s="217">
        <v>1.9810304641723633</v>
      </c>
      <c r="Z16" s="243">
        <v>0.61593937873840332</v>
      </c>
      <c r="AA16" s="217">
        <v>0.33875471353530884</v>
      </c>
      <c r="AB16" s="243">
        <v>0.13805422186851501</v>
      </c>
      <c r="AC16" s="217">
        <v>0.95390361547470093</v>
      </c>
      <c r="AD16" s="243">
        <v>0.26817208528518677</v>
      </c>
      <c r="AE16" s="217">
        <v>0.43093901872634888</v>
      </c>
      <c r="AF16" s="243">
        <v>0.17041382193565369</v>
      </c>
      <c r="AG16" s="217">
        <v>29.502197265625</v>
      </c>
      <c r="AH16" s="243">
        <v>2.3772091865539551</v>
      </c>
      <c r="AI16" s="217">
        <v>29.474031448364258</v>
      </c>
      <c r="AJ16" s="243">
        <v>2.2935724258422852</v>
      </c>
      <c r="AK16" s="217">
        <v>28.834566116333008</v>
      </c>
      <c r="AL16" s="243">
        <v>1.9998153448104858</v>
      </c>
      <c r="AM16" s="217">
        <v>30.617227554321289</v>
      </c>
      <c r="AN16" s="243">
        <v>1.6963763236999512</v>
      </c>
      <c r="AO16" s="217">
        <v>25.623147964477539</v>
      </c>
      <c r="AP16" s="243">
        <v>2.0973610877990723</v>
      </c>
    </row>
    <row r="17" spans="2:42" x14ac:dyDescent="0.2">
      <c r="B17" s="27" t="s">
        <v>58</v>
      </c>
      <c r="C17" s="217">
        <v>4.1572575569152832</v>
      </c>
      <c r="D17" s="243">
        <v>0.85953950881958008</v>
      </c>
      <c r="E17" s="217">
        <v>2.5854201316833496</v>
      </c>
      <c r="F17" s="243">
        <v>0.73963850736618042</v>
      </c>
      <c r="G17" s="217">
        <v>2.9961814880371094</v>
      </c>
      <c r="H17" s="243">
        <v>1.077701210975647</v>
      </c>
      <c r="I17" s="217">
        <v>3.39813232421875</v>
      </c>
      <c r="J17" s="243">
        <v>0.71493136882781982</v>
      </c>
      <c r="K17" s="217">
        <v>2.5146956443786621</v>
      </c>
      <c r="L17" s="243">
        <v>0.50392812490463257</v>
      </c>
      <c r="M17" s="217">
        <v>2.3768999576568604</v>
      </c>
      <c r="N17" s="243">
        <v>0.41072896122932434</v>
      </c>
      <c r="O17" s="217">
        <v>3.288459300994873</v>
      </c>
      <c r="P17" s="243">
        <v>0.8040739893913269</v>
      </c>
      <c r="Q17" s="217">
        <v>3.2317042350769043</v>
      </c>
      <c r="R17" s="243">
        <v>0.63177883625030518</v>
      </c>
      <c r="S17" s="217">
        <v>2.7871332168579102</v>
      </c>
      <c r="T17" s="243">
        <v>0.88249695301055908</v>
      </c>
      <c r="U17" s="217">
        <v>3.4237682819366455</v>
      </c>
      <c r="V17" s="243">
        <v>0.51930230855941772</v>
      </c>
      <c r="W17" s="217">
        <v>0.17041966319084167</v>
      </c>
      <c r="X17" s="243">
        <v>7.6759174466133118E-2</v>
      </c>
      <c r="Y17" s="217">
        <v>9.4013325870037079E-2</v>
      </c>
      <c r="Z17" s="243">
        <v>4.5002847909927368E-2</v>
      </c>
      <c r="AA17" s="217">
        <v>0.43128523230552673</v>
      </c>
      <c r="AB17" s="243">
        <v>0.31559085845947266</v>
      </c>
      <c r="AC17" s="217">
        <v>0.2285199910402298</v>
      </c>
      <c r="AD17" s="243">
        <v>8.6717613041400909E-2</v>
      </c>
      <c r="AE17" s="217">
        <v>0.1697046160697937</v>
      </c>
      <c r="AF17" s="243">
        <v>8.8247612118721008E-2</v>
      </c>
      <c r="AG17" s="217">
        <v>0.33463418483734131</v>
      </c>
      <c r="AH17" s="243">
        <v>0.12338155508041382</v>
      </c>
      <c r="AI17" s="217">
        <v>0.85472202301025391</v>
      </c>
      <c r="AJ17" s="243">
        <v>0.39263096451759338</v>
      </c>
      <c r="AK17" s="217">
        <v>0.31658098101615906</v>
      </c>
      <c r="AL17" s="243">
        <v>0.12374918162822723</v>
      </c>
      <c r="AM17" s="217">
        <v>0.74908506870269775</v>
      </c>
      <c r="AN17" s="243">
        <v>0.27939799427986145</v>
      </c>
      <c r="AO17" s="217">
        <v>0.63640058040618896</v>
      </c>
      <c r="AP17" s="243">
        <v>0.18678885698318481</v>
      </c>
    </row>
    <row r="18" spans="2:42" x14ac:dyDescent="0.2">
      <c r="B18" s="27" t="s">
        <v>57</v>
      </c>
      <c r="C18" s="217">
        <v>1.5089180469512939</v>
      </c>
      <c r="D18" s="243">
        <v>0.36378028988838196</v>
      </c>
      <c r="E18" s="217">
        <v>2.2931392192840576</v>
      </c>
      <c r="F18" s="243">
        <v>0.47498601675033569</v>
      </c>
      <c r="G18" s="217">
        <v>2.5797727108001709</v>
      </c>
      <c r="H18" s="243">
        <v>0.63914614915847778</v>
      </c>
      <c r="I18" s="217">
        <v>0.74107414484024048</v>
      </c>
      <c r="J18" s="243">
        <v>0.22959642112255096</v>
      </c>
      <c r="K18" s="217">
        <v>2.3309090137481689</v>
      </c>
      <c r="L18" s="243">
        <v>0.42660006880760193</v>
      </c>
      <c r="M18" s="217">
        <v>1.6925739049911499</v>
      </c>
      <c r="N18" s="243">
        <v>0.51363462209701538</v>
      </c>
      <c r="O18" s="217">
        <v>1.440820574760437</v>
      </c>
      <c r="P18" s="243">
        <v>0.43627816438674927</v>
      </c>
      <c r="Q18" s="217">
        <v>0.58153706789016724</v>
      </c>
      <c r="R18" s="243">
        <v>0.19256904721260071</v>
      </c>
      <c r="S18" s="217">
        <v>0.83544367551803589</v>
      </c>
      <c r="T18" s="243">
        <v>0.34627959132194519</v>
      </c>
      <c r="U18" s="217">
        <v>0.63506317138671875</v>
      </c>
      <c r="V18" s="243">
        <v>0.15260230004787445</v>
      </c>
      <c r="W18" s="217">
        <v>0.17717577517032623</v>
      </c>
      <c r="X18" s="243">
        <v>7.3073878884315491E-2</v>
      </c>
      <c r="Y18" s="217">
        <v>0.32212427258491516</v>
      </c>
      <c r="Z18" s="243">
        <v>0.13844816386699677</v>
      </c>
      <c r="AA18" s="217">
        <v>0.11128715425729752</v>
      </c>
      <c r="AB18" s="243">
        <v>5.3336955606937408E-2</v>
      </c>
      <c r="AC18" s="217">
        <v>0.21369858086109161</v>
      </c>
      <c r="AD18" s="243">
        <v>0.12484180927276611</v>
      </c>
      <c r="AE18" s="217">
        <v>7.6813429594039917E-2</v>
      </c>
      <c r="AF18" s="243">
        <v>2.8407610952854156E-2</v>
      </c>
      <c r="AG18" s="217">
        <v>4.2280368804931641</v>
      </c>
      <c r="AH18" s="243">
        <v>1.0049643516540527</v>
      </c>
      <c r="AI18" s="217">
        <v>7.8695955276489258</v>
      </c>
      <c r="AJ18" s="243">
        <v>1.2532485723495483</v>
      </c>
      <c r="AK18" s="217">
        <v>5.6708569526672363</v>
      </c>
      <c r="AL18" s="243">
        <v>0.89347118139266968</v>
      </c>
      <c r="AM18" s="217">
        <v>8.9081745147705078</v>
      </c>
      <c r="AN18" s="243">
        <v>1.2905707359313965</v>
      </c>
      <c r="AO18" s="217">
        <v>6.8587093353271484</v>
      </c>
      <c r="AP18" s="243">
        <v>0.70672297477722168</v>
      </c>
    </row>
    <row r="19" spans="2:42" x14ac:dyDescent="0.2">
      <c r="B19" s="27" t="s">
        <v>56</v>
      </c>
      <c r="C19" s="217">
        <v>27.87544059753418</v>
      </c>
      <c r="D19" s="243">
        <v>3.4587838649749756</v>
      </c>
      <c r="E19" s="217">
        <v>25.196516036987305</v>
      </c>
      <c r="F19" s="243">
        <v>3.2766158580780029</v>
      </c>
      <c r="G19" s="217">
        <v>20.233390808105469</v>
      </c>
      <c r="H19" s="243">
        <v>3.380589485168457</v>
      </c>
      <c r="I19" s="217">
        <v>26.429742813110352</v>
      </c>
      <c r="J19" s="243">
        <v>3.1886734962463379</v>
      </c>
      <c r="K19" s="217">
        <v>19.612035751342773</v>
      </c>
      <c r="L19" s="243">
        <v>3.1155531406402588</v>
      </c>
      <c r="M19" s="217">
        <v>17.43510627746582</v>
      </c>
      <c r="N19" s="243">
        <v>2.7380480766296387</v>
      </c>
      <c r="O19" s="217">
        <v>15.417015075683594</v>
      </c>
      <c r="P19" s="243">
        <v>2.3414409160614014</v>
      </c>
      <c r="Q19" s="217">
        <v>21.020978927612305</v>
      </c>
      <c r="R19" s="243">
        <v>3.4610795974731445</v>
      </c>
      <c r="S19" s="217">
        <v>10.20783805847168</v>
      </c>
      <c r="T19" s="243">
        <v>1.7981799840927124</v>
      </c>
      <c r="U19" s="217">
        <v>9.9646234512329102</v>
      </c>
      <c r="V19" s="243">
        <v>2.0556926727294922</v>
      </c>
      <c r="W19" s="217">
        <v>1.933729887008667</v>
      </c>
      <c r="X19" s="243">
        <v>0.81032580137252808</v>
      </c>
      <c r="Y19" s="217">
        <v>3.1051194667816162</v>
      </c>
      <c r="Z19" s="243">
        <v>1.0891225337982178</v>
      </c>
      <c r="AA19" s="217">
        <v>2.1083495616912842</v>
      </c>
      <c r="AB19" s="243">
        <v>1.2429662942886353</v>
      </c>
      <c r="AC19" s="217">
        <v>0.56522625684738159</v>
      </c>
      <c r="AD19" s="243">
        <v>0.16602516174316406</v>
      </c>
      <c r="AE19" s="217">
        <v>0.62664520740509033</v>
      </c>
      <c r="AF19" s="243">
        <v>0.32417425513267517</v>
      </c>
      <c r="AG19" s="217">
        <v>43.614025115966797</v>
      </c>
      <c r="AH19" s="243">
        <v>2.7298822402954102</v>
      </c>
      <c r="AI19" s="217">
        <v>48.619243621826172</v>
      </c>
      <c r="AJ19" s="243">
        <v>2.6670384407043457</v>
      </c>
      <c r="AK19" s="217">
        <v>47.472137451171875</v>
      </c>
      <c r="AL19" s="243">
        <v>2.7271113395690918</v>
      </c>
      <c r="AM19" s="217">
        <v>44.413181304931641</v>
      </c>
      <c r="AN19" s="243">
        <v>2.4726352691650391</v>
      </c>
      <c r="AO19" s="217">
        <v>41.777305603027344</v>
      </c>
      <c r="AP19" s="243">
        <v>2.9603922367095947</v>
      </c>
    </row>
    <row r="20" spans="2:42" x14ac:dyDescent="0.2">
      <c r="B20" s="27" t="s">
        <v>55</v>
      </c>
      <c r="C20" s="217">
        <v>10.097796440124512</v>
      </c>
      <c r="D20" s="243">
        <v>1.9989047050476074</v>
      </c>
      <c r="E20" s="217">
        <v>3.191840648651123</v>
      </c>
      <c r="F20" s="243">
        <v>0.90896135568618774</v>
      </c>
      <c r="G20" s="217">
        <v>2.637711763381958</v>
      </c>
      <c r="H20" s="243">
        <v>0.7985004186630249</v>
      </c>
      <c r="I20" s="217">
        <v>4.487607479095459</v>
      </c>
      <c r="J20" s="243">
        <v>1.3684072494506836</v>
      </c>
      <c r="K20" s="217">
        <v>2.6216046810150146</v>
      </c>
      <c r="L20" s="243">
        <v>0.63013374805450439</v>
      </c>
      <c r="M20" s="217">
        <v>8.363215446472168</v>
      </c>
      <c r="N20" s="243">
        <v>1.6862378120422363</v>
      </c>
      <c r="O20" s="217">
        <v>5.6208896636962891</v>
      </c>
      <c r="P20" s="243">
        <v>1.0132273435592651</v>
      </c>
      <c r="Q20" s="217">
        <v>2.6093463897705078</v>
      </c>
      <c r="R20" s="243">
        <v>0.57141119241714478</v>
      </c>
      <c r="S20" s="217">
        <v>5.9002494812011719</v>
      </c>
      <c r="T20" s="243">
        <v>1.0551875829696655</v>
      </c>
      <c r="U20" s="217">
        <v>4.0618715286254883</v>
      </c>
      <c r="V20" s="243">
        <v>0.65542024374008179</v>
      </c>
      <c r="W20" s="217">
        <v>4.5578703880310059</v>
      </c>
      <c r="X20" s="243">
        <v>1.8323153257369995</v>
      </c>
      <c r="Y20" s="217">
        <v>2.8070497512817383</v>
      </c>
      <c r="Z20" s="243">
        <v>1.2317180633544922</v>
      </c>
      <c r="AA20" s="217">
        <v>0.67982232570648193</v>
      </c>
      <c r="AB20" s="243">
        <v>0.36938780546188354</v>
      </c>
      <c r="AC20" s="217">
        <v>2.5650885105133057</v>
      </c>
      <c r="AD20" s="243">
        <v>0.63799095153808594</v>
      </c>
      <c r="AE20" s="217">
        <v>0.7829359769821167</v>
      </c>
      <c r="AF20" s="243">
        <v>0.33954536914825439</v>
      </c>
      <c r="AG20" s="217">
        <v>8.2392950057983398</v>
      </c>
      <c r="AH20" s="243">
        <v>1.1004914045333862</v>
      </c>
      <c r="AI20" s="217">
        <v>0.65134346485137939</v>
      </c>
      <c r="AJ20" s="243">
        <v>0.26946136355400085</v>
      </c>
      <c r="AK20" s="217">
        <v>1.4866230487823486</v>
      </c>
      <c r="AL20" s="243">
        <v>0.8955073356628418</v>
      </c>
      <c r="AM20" s="217">
        <v>1.9294211864471436</v>
      </c>
      <c r="AN20" s="243">
        <v>0.93245011568069458</v>
      </c>
      <c r="AO20" s="217">
        <v>0.16060635447502136</v>
      </c>
      <c r="AP20" s="243">
        <v>7.1676090359687805E-2</v>
      </c>
    </row>
    <row r="21" spans="2:42" x14ac:dyDescent="0.2">
      <c r="B21" s="27" t="s">
        <v>223</v>
      </c>
      <c r="C21" s="217">
        <v>2.9106185436248779</v>
      </c>
      <c r="D21" s="243">
        <v>0.59334206581115723</v>
      </c>
      <c r="E21" s="217">
        <v>3.2450921535491943</v>
      </c>
      <c r="F21" s="243">
        <v>0.64658814668655396</v>
      </c>
      <c r="G21" s="217">
        <v>2.3172523975372314</v>
      </c>
      <c r="H21" s="243">
        <v>0.81771981716156006</v>
      </c>
      <c r="I21" s="217">
        <v>1.2391815185546875</v>
      </c>
      <c r="J21" s="243">
        <v>0.40223687887191772</v>
      </c>
      <c r="K21" s="217">
        <v>1.5038124322891235</v>
      </c>
      <c r="L21" s="243">
        <v>0.58591353893280029</v>
      </c>
      <c r="M21" s="217">
        <v>1.2562217712402344</v>
      </c>
      <c r="N21" s="243">
        <v>0.45409542322158813</v>
      </c>
      <c r="O21" s="217">
        <v>0.6041831374168396</v>
      </c>
      <c r="P21" s="243">
        <v>0.24792689085006714</v>
      </c>
      <c r="Q21" s="217">
        <v>0.77005869150161743</v>
      </c>
      <c r="R21" s="243">
        <v>0.34305733442306519</v>
      </c>
      <c r="S21" s="217">
        <v>0.48904228210449219</v>
      </c>
      <c r="T21" s="243">
        <v>0.20745976269245148</v>
      </c>
      <c r="U21" s="217">
        <v>0.45558497309684753</v>
      </c>
      <c r="V21" s="243">
        <v>0.18561890721321106</v>
      </c>
      <c r="W21" s="217">
        <v>2.3630240466445684E-3</v>
      </c>
      <c r="X21" s="243">
        <v>1.6719490522518754E-3</v>
      </c>
      <c r="Y21" s="217">
        <v>6.8616516888141632E-2</v>
      </c>
      <c r="Z21" s="243">
        <v>5.8616958558559418E-2</v>
      </c>
      <c r="AA21" s="217">
        <v>0</v>
      </c>
      <c r="AB21" s="243">
        <v>0</v>
      </c>
      <c r="AC21" s="217">
        <v>0</v>
      </c>
      <c r="AD21" s="243">
        <v>0</v>
      </c>
      <c r="AE21" s="217">
        <v>0</v>
      </c>
      <c r="AF21" s="243">
        <v>0</v>
      </c>
      <c r="AG21" s="217">
        <v>0.32045292854309082</v>
      </c>
      <c r="AH21" s="243">
        <v>0.16003274917602539</v>
      </c>
      <c r="AI21" s="217">
        <v>0.3886469304561615</v>
      </c>
      <c r="AJ21" s="243">
        <v>0.15377585589885712</v>
      </c>
      <c r="AK21" s="217">
        <v>0.38353636860847473</v>
      </c>
      <c r="AL21" s="243">
        <v>0.22256565093994141</v>
      </c>
      <c r="AM21" s="217">
        <v>0.16875100135803223</v>
      </c>
      <c r="AN21" s="243">
        <v>9.2034041881561279E-2</v>
      </c>
      <c r="AO21" s="217">
        <v>0.15361864864826202</v>
      </c>
      <c r="AP21" s="243">
        <v>0.15332323312759399</v>
      </c>
    </row>
    <row r="22" spans="2:42" x14ac:dyDescent="0.2">
      <c r="B22" s="27" t="s">
        <v>54</v>
      </c>
      <c r="C22" s="217">
        <v>9.0107755661010742</v>
      </c>
      <c r="D22" s="243">
        <v>3.1576111316680908</v>
      </c>
      <c r="E22" s="217">
        <v>8.0432910919189453</v>
      </c>
      <c r="F22" s="243">
        <v>2.5989713668823242</v>
      </c>
      <c r="G22" s="217">
        <v>5.3322792053222656</v>
      </c>
      <c r="H22" s="243">
        <v>2.058964729309082</v>
      </c>
      <c r="I22" s="217">
        <v>2.3136110305786133</v>
      </c>
      <c r="J22" s="243">
        <v>0.69911623001098633</v>
      </c>
      <c r="K22" s="217">
        <v>2.8140544891357422</v>
      </c>
      <c r="L22" s="243">
        <v>0.82618051767349243</v>
      </c>
      <c r="M22" s="217">
        <v>15.662773132324219</v>
      </c>
      <c r="N22" s="243">
        <v>2.8962087631225586</v>
      </c>
      <c r="O22" s="217">
        <v>14.074235916137695</v>
      </c>
      <c r="P22" s="243">
        <v>2.4976327419281006</v>
      </c>
      <c r="Q22" s="217">
        <v>9.4300098419189453</v>
      </c>
      <c r="R22" s="243">
        <v>1.8401492834091187</v>
      </c>
      <c r="S22" s="217">
        <v>8.5401086807250977</v>
      </c>
      <c r="T22" s="243">
        <v>1.2159323692321777</v>
      </c>
      <c r="U22" s="217">
        <v>5.8532290458679199</v>
      </c>
      <c r="V22" s="243">
        <v>0.60601812601089478</v>
      </c>
      <c r="W22" s="217">
        <v>1.8709126710891724</v>
      </c>
      <c r="X22" s="243">
        <v>0.92581313848495483</v>
      </c>
      <c r="Y22" s="217">
        <v>0.59830814599990845</v>
      </c>
      <c r="Z22" s="243">
        <v>0.4141329824924469</v>
      </c>
      <c r="AA22" s="217">
        <v>0.16562081873416901</v>
      </c>
      <c r="AB22" s="243">
        <v>6.9722890853881836E-2</v>
      </c>
      <c r="AC22" s="217">
        <v>0.52266216278076172</v>
      </c>
      <c r="AD22" s="243">
        <v>0.17293383181095123</v>
      </c>
      <c r="AE22" s="217">
        <v>0.19412674009799957</v>
      </c>
      <c r="AF22" s="243">
        <v>9.86766517162323E-2</v>
      </c>
      <c r="AG22" s="217">
        <v>9.0249137878417969</v>
      </c>
      <c r="AH22" s="243">
        <v>2.8719894886016846</v>
      </c>
      <c r="AI22" s="217">
        <v>3.0494916439056396</v>
      </c>
      <c r="AJ22" s="243">
        <v>1.1097582578659058</v>
      </c>
      <c r="AK22" s="217">
        <v>1.6440825462341309</v>
      </c>
      <c r="AL22" s="243">
        <v>0.31986138224601746</v>
      </c>
      <c r="AM22" s="217">
        <v>5.0081706047058105</v>
      </c>
      <c r="AN22" s="243">
        <v>1.4831570386886597</v>
      </c>
      <c r="AO22" s="217">
        <v>0.90568232536315918</v>
      </c>
      <c r="AP22" s="243">
        <v>0.23242342472076416</v>
      </c>
    </row>
    <row r="23" spans="2:42" x14ac:dyDescent="0.2">
      <c r="B23" s="27" t="s">
        <v>53</v>
      </c>
      <c r="C23" s="217">
        <v>5.685638427734375</v>
      </c>
      <c r="D23" s="243">
        <v>1.4671210050582886</v>
      </c>
      <c r="E23" s="217">
        <v>5.5590634346008301</v>
      </c>
      <c r="F23" s="243">
        <v>1.4404464960098267</v>
      </c>
      <c r="G23" s="217">
        <v>3.1709465980529785</v>
      </c>
      <c r="H23" s="243">
        <v>0.94959557056427002</v>
      </c>
      <c r="I23" s="217">
        <v>3.4972090721130371</v>
      </c>
      <c r="J23" s="243">
        <v>0.73072344064712524</v>
      </c>
      <c r="K23" s="217">
        <v>5.106074333190918</v>
      </c>
      <c r="L23" s="243">
        <v>1.3182228803634644</v>
      </c>
      <c r="M23" s="217">
        <v>10.801911354064941</v>
      </c>
      <c r="N23" s="243">
        <v>1.9572393894195557</v>
      </c>
      <c r="O23" s="217">
        <v>10.902904510498047</v>
      </c>
      <c r="P23" s="243">
        <v>1.2575820684432983</v>
      </c>
      <c r="Q23" s="217">
        <v>9.0679702758789062</v>
      </c>
      <c r="R23" s="243">
        <v>1.7957749366760254</v>
      </c>
      <c r="S23" s="217">
        <v>6.3915395736694336</v>
      </c>
      <c r="T23" s="243">
        <v>1.2385940551757813</v>
      </c>
      <c r="U23" s="217">
        <v>6.2384209632873535</v>
      </c>
      <c r="V23" s="243">
        <v>0.80842494964599609</v>
      </c>
      <c r="W23" s="217">
        <v>0.97839254140853882</v>
      </c>
      <c r="X23" s="243">
        <v>0.58324813842773438</v>
      </c>
      <c r="Y23" s="217">
        <v>0.73462587594985962</v>
      </c>
      <c r="Z23" s="243">
        <v>0.26669996976852417</v>
      </c>
      <c r="AA23" s="217">
        <v>0.78361743688583374</v>
      </c>
      <c r="AB23" s="243">
        <v>0.27926623821258545</v>
      </c>
      <c r="AC23" s="217">
        <v>0.72087597846984863</v>
      </c>
      <c r="AD23" s="243">
        <v>0.29377475380897522</v>
      </c>
      <c r="AE23" s="217">
        <v>0.13604356348514557</v>
      </c>
      <c r="AF23" s="243">
        <v>6.1875645071268082E-2</v>
      </c>
      <c r="AG23" s="217">
        <v>8.0210771560668945</v>
      </c>
      <c r="AH23" s="243">
        <v>1.4911017417907715</v>
      </c>
      <c r="AI23" s="217">
        <v>8.5300426483154297</v>
      </c>
      <c r="AJ23" s="243">
        <v>1.471261739730835</v>
      </c>
      <c r="AK23" s="217">
        <v>9.4062957763671875</v>
      </c>
      <c r="AL23" s="243">
        <v>1.7560610771179199</v>
      </c>
      <c r="AM23" s="217">
        <v>8.7008266448974609</v>
      </c>
      <c r="AN23" s="243">
        <v>1.1013346910476685</v>
      </c>
      <c r="AO23" s="217">
        <v>5.3804583549499512</v>
      </c>
      <c r="AP23" s="243">
        <v>0.70887982845306396</v>
      </c>
    </row>
    <row r="24" spans="2:42" x14ac:dyDescent="0.2">
      <c r="B24" s="27" t="s">
        <v>52</v>
      </c>
      <c r="C24" s="217">
        <v>36.730422973632813</v>
      </c>
      <c r="D24" s="243">
        <v>3.6231987476348877</v>
      </c>
      <c r="E24" s="217">
        <v>26.537698745727539</v>
      </c>
      <c r="F24" s="243">
        <v>3.5549004077911377</v>
      </c>
      <c r="G24" s="217">
        <v>33.562183380126953</v>
      </c>
      <c r="H24" s="243">
        <v>3.236600399017334</v>
      </c>
      <c r="I24" s="217">
        <v>33.345558166503906</v>
      </c>
      <c r="J24" s="243">
        <v>2.9412996768951416</v>
      </c>
      <c r="K24" s="217">
        <v>21.404151916503906</v>
      </c>
      <c r="L24" s="243">
        <v>3.007211446762085</v>
      </c>
      <c r="M24" s="217">
        <v>31.182025909423828</v>
      </c>
      <c r="N24" s="243">
        <v>3.0431146621704102</v>
      </c>
      <c r="O24" s="217">
        <v>25.581254959106445</v>
      </c>
      <c r="P24" s="243">
        <v>2.5294613838195801</v>
      </c>
      <c r="Q24" s="217">
        <v>21.820440292358398</v>
      </c>
      <c r="R24" s="243">
        <v>2.505314826965332</v>
      </c>
      <c r="S24" s="217">
        <v>20.810359954833984</v>
      </c>
      <c r="T24" s="243">
        <v>2.0397207736968994</v>
      </c>
      <c r="U24" s="217">
        <v>17.109676361083984</v>
      </c>
      <c r="V24" s="243">
        <v>2.086543083190918</v>
      </c>
      <c r="W24" s="217">
        <v>2.4333987236022949</v>
      </c>
      <c r="X24" s="243">
        <v>1.0767555236816406</v>
      </c>
      <c r="Y24" s="217">
        <v>0.82382375001907349</v>
      </c>
      <c r="Z24" s="243">
        <v>0.38105112314224243</v>
      </c>
      <c r="AA24" s="217">
        <v>1.0513894557952881</v>
      </c>
      <c r="AB24" s="243">
        <v>0.33863061666488647</v>
      </c>
      <c r="AC24" s="217">
        <v>1.1272084712982178</v>
      </c>
      <c r="AD24" s="243">
        <v>0.36718350648880005</v>
      </c>
      <c r="AE24" s="217">
        <v>0.65252727270126343</v>
      </c>
      <c r="AF24" s="243">
        <v>0.22077527642250061</v>
      </c>
      <c r="AG24" s="217">
        <v>42.854194641113281</v>
      </c>
      <c r="AH24" s="243">
        <v>2.4256694316864014</v>
      </c>
      <c r="AI24" s="217">
        <v>40.757423400878906</v>
      </c>
      <c r="AJ24" s="243">
        <v>2.1321403980255127</v>
      </c>
      <c r="AK24" s="217">
        <v>39.467220306396484</v>
      </c>
      <c r="AL24" s="243">
        <v>2.1033957004547119</v>
      </c>
      <c r="AM24" s="217">
        <v>40.135848999023438</v>
      </c>
      <c r="AN24" s="243">
        <v>2.0942604541778564</v>
      </c>
      <c r="AO24" s="217">
        <v>39.426849365234375</v>
      </c>
      <c r="AP24" s="243">
        <v>2.58819580078125</v>
      </c>
    </row>
    <row r="25" spans="2:42" x14ac:dyDescent="0.2">
      <c r="B25" s="27" t="s">
        <v>51</v>
      </c>
      <c r="C25" s="217">
        <v>16.632061004638672</v>
      </c>
      <c r="D25" s="243">
        <v>3.6444523334503174</v>
      </c>
      <c r="E25" s="217">
        <v>13.396890640258789</v>
      </c>
      <c r="F25" s="243">
        <v>3.1004445552825928</v>
      </c>
      <c r="G25" s="217">
        <v>8.9973735809326172</v>
      </c>
      <c r="H25" s="243">
        <v>2.1867210865020752</v>
      </c>
      <c r="I25" s="217">
        <v>8.0877218246459961</v>
      </c>
      <c r="J25" s="243">
        <v>1.8477551937103271</v>
      </c>
      <c r="K25" s="217">
        <v>6.6529474258422852</v>
      </c>
      <c r="L25" s="243">
        <v>1.3494361639022827</v>
      </c>
      <c r="M25" s="217">
        <v>15.740269660949707</v>
      </c>
      <c r="N25" s="243">
        <v>2.0662386417388916</v>
      </c>
      <c r="O25" s="217">
        <v>15.818243980407715</v>
      </c>
      <c r="P25" s="243">
        <v>2.6716845035552979</v>
      </c>
      <c r="Q25" s="217">
        <v>12.159063339233398</v>
      </c>
      <c r="R25" s="243">
        <v>2.0480811595916748</v>
      </c>
      <c r="S25" s="217">
        <v>11.275284767150879</v>
      </c>
      <c r="T25" s="243">
        <v>1.580653190612793</v>
      </c>
      <c r="U25" s="217">
        <v>9.705906867980957</v>
      </c>
      <c r="V25" s="243">
        <v>1.578742504119873</v>
      </c>
      <c r="W25" s="217">
        <v>2.3801205158233643</v>
      </c>
      <c r="X25" s="243">
        <v>0.91966277360916138</v>
      </c>
      <c r="Y25" s="217">
        <v>2.3460342884063721</v>
      </c>
      <c r="Z25" s="243">
        <v>0.76745718717575073</v>
      </c>
      <c r="AA25" s="217">
        <v>0.78811848163604736</v>
      </c>
      <c r="AB25" s="243">
        <v>0.44510677456855774</v>
      </c>
      <c r="AC25" s="217">
        <v>0.90541476011276245</v>
      </c>
      <c r="AD25" s="243">
        <v>0.30420130491256714</v>
      </c>
      <c r="AE25" s="217">
        <v>0.2945820689201355</v>
      </c>
      <c r="AF25" s="243">
        <v>0.12539111077785492</v>
      </c>
      <c r="AG25" s="217">
        <v>21.600244522094727</v>
      </c>
      <c r="AH25" s="243">
        <v>3.1372745037078857</v>
      </c>
      <c r="AI25" s="217">
        <v>21.477357864379883</v>
      </c>
      <c r="AJ25" s="243">
        <v>3.6989040374755859</v>
      </c>
      <c r="AK25" s="217">
        <v>18.370014190673828</v>
      </c>
      <c r="AL25" s="243">
        <v>2.8926279544830322</v>
      </c>
      <c r="AM25" s="217">
        <v>19.642065048217773</v>
      </c>
      <c r="AN25" s="243">
        <v>2.6614124774932861</v>
      </c>
      <c r="AO25" s="217">
        <v>19.823873519897461</v>
      </c>
      <c r="AP25" s="243">
        <v>2.2960216999053955</v>
      </c>
    </row>
    <row r="26" spans="2:42" x14ac:dyDescent="0.2">
      <c r="B26" s="27" t="s">
        <v>50</v>
      </c>
      <c r="C26" s="217">
        <v>8.5264186859130859</v>
      </c>
      <c r="D26" s="243">
        <v>1.6303136348724365</v>
      </c>
      <c r="E26" s="217">
        <v>7.9704971313476562</v>
      </c>
      <c r="F26" s="243">
        <v>1.8982291221618652</v>
      </c>
      <c r="G26" s="217">
        <v>4.2218532562255859</v>
      </c>
      <c r="H26" s="243">
        <v>1.2081080675125122</v>
      </c>
      <c r="I26" s="217">
        <v>3.1397500038146973</v>
      </c>
      <c r="J26" s="243">
        <v>0.57840824127197266</v>
      </c>
      <c r="K26" s="217">
        <v>2.545414924621582</v>
      </c>
      <c r="L26" s="243">
        <v>0.6339457631111145</v>
      </c>
      <c r="M26" s="217">
        <v>3.1270098686218262</v>
      </c>
      <c r="N26" s="243">
        <v>0.69795989990234375</v>
      </c>
      <c r="O26" s="217">
        <v>3.1297099590301514</v>
      </c>
      <c r="P26" s="243">
        <v>0.69130611419677734</v>
      </c>
      <c r="Q26" s="217">
        <v>3.280071496963501</v>
      </c>
      <c r="R26" s="243">
        <v>1.0844097137451172</v>
      </c>
      <c r="S26" s="217">
        <v>1.2488243579864502</v>
      </c>
      <c r="T26" s="243">
        <v>0.32726678252220154</v>
      </c>
      <c r="U26" s="217">
        <v>1.4513900279998779</v>
      </c>
      <c r="V26" s="243">
        <v>0.39247024059295654</v>
      </c>
      <c r="W26" s="217">
        <v>0.2592722475528717</v>
      </c>
      <c r="X26" s="243">
        <v>9.3615025281906128E-2</v>
      </c>
      <c r="Y26" s="217">
        <v>0.21271121501922607</v>
      </c>
      <c r="Z26" s="243">
        <v>0.1193542405962944</v>
      </c>
      <c r="AA26" s="217">
        <v>9.4980224967002869E-2</v>
      </c>
      <c r="AB26" s="243">
        <v>4.8155646771192551E-2</v>
      </c>
      <c r="AC26" s="217">
        <v>0.3820626437664032</v>
      </c>
      <c r="AD26" s="243">
        <v>0.18944519758224487</v>
      </c>
      <c r="AE26" s="217">
        <v>5.9028685092926025E-2</v>
      </c>
      <c r="AF26" s="243">
        <v>4.1689604520797729E-2</v>
      </c>
      <c r="AG26" s="217">
        <v>2.6889743804931641</v>
      </c>
      <c r="AH26" s="243">
        <v>0.59626120328903198</v>
      </c>
      <c r="AI26" s="217">
        <v>4.4927010536193848</v>
      </c>
      <c r="AJ26" s="243">
        <v>0.7578161358833313</v>
      </c>
      <c r="AK26" s="217">
        <v>4.7231502532958984</v>
      </c>
      <c r="AL26" s="243">
        <v>0.93382924795150757</v>
      </c>
      <c r="AM26" s="217">
        <v>3.413794994354248</v>
      </c>
      <c r="AN26" s="243">
        <v>1.3156565427780151</v>
      </c>
      <c r="AO26" s="217">
        <v>2.0289790630340576</v>
      </c>
      <c r="AP26" s="243">
        <v>0.40075454115867615</v>
      </c>
    </row>
    <row r="27" spans="2:42" x14ac:dyDescent="0.2">
      <c r="B27" s="27" t="s">
        <v>49</v>
      </c>
      <c r="C27" s="217">
        <v>10.447025299072266</v>
      </c>
      <c r="D27" s="243">
        <v>1.4609231948852539</v>
      </c>
      <c r="E27" s="217">
        <v>7.2891726493835449</v>
      </c>
      <c r="F27" s="243">
        <v>1.5346916913986206</v>
      </c>
      <c r="G27" s="217">
        <v>4.8765883445739746</v>
      </c>
      <c r="H27" s="243">
        <v>1.2434239387512207</v>
      </c>
      <c r="I27" s="217">
        <v>4.4499797821044922</v>
      </c>
      <c r="J27" s="243">
        <v>0.80616509914398193</v>
      </c>
      <c r="K27" s="217">
        <v>5.4445939064025879</v>
      </c>
      <c r="L27" s="243">
        <v>0.96881192922592163</v>
      </c>
      <c r="M27" s="217">
        <v>9.7702665328979492</v>
      </c>
      <c r="N27" s="243">
        <v>1.0858389139175415</v>
      </c>
      <c r="O27" s="217">
        <v>9.9439859390258789</v>
      </c>
      <c r="P27" s="243">
        <v>1.534565806388855</v>
      </c>
      <c r="Q27" s="217">
        <v>6.8614258766174316</v>
      </c>
      <c r="R27" s="243">
        <v>1.0655204057693481</v>
      </c>
      <c r="S27" s="217">
        <v>6.6568479537963867</v>
      </c>
      <c r="T27" s="243">
        <v>1.0752750635147095</v>
      </c>
      <c r="U27" s="217">
        <v>5.0296378135681152</v>
      </c>
      <c r="V27" s="243">
        <v>0.76346731185913086</v>
      </c>
      <c r="W27" s="217">
        <v>0.30565944314002991</v>
      </c>
      <c r="X27" s="243">
        <v>0.12082691490650177</v>
      </c>
      <c r="Y27" s="217">
        <v>0.73272073268890381</v>
      </c>
      <c r="Z27" s="243">
        <v>0.26825925707817078</v>
      </c>
      <c r="AA27" s="217">
        <v>0.21600334346294403</v>
      </c>
      <c r="AB27" s="243">
        <v>0.1589420884847641</v>
      </c>
      <c r="AC27" s="217">
        <v>0.4965667724609375</v>
      </c>
      <c r="AD27" s="243">
        <v>0.22700242698192596</v>
      </c>
      <c r="AE27" s="217">
        <v>0.37987354397773743</v>
      </c>
      <c r="AF27" s="243">
        <v>0.14817731082439423</v>
      </c>
      <c r="AG27" s="217">
        <v>5.0541591644287109</v>
      </c>
      <c r="AH27" s="243">
        <v>0.96880245208740234</v>
      </c>
      <c r="AI27" s="217">
        <v>5.953765869140625</v>
      </c>
      <c r="AJ27" s="243">
        <v>1.562084436416626</v>
      </c>
      <c r="AK27" s="217">
        <v>4.506922721862793</v>
      </c>
      <c r="AL27" s="243">
        <v>1.0768637657165527</v>
      </c>
      <c r="AM27" s="217">
        <v>5.3048906326293945</v>
      </c>
      <c r="AN27" s="243">
        <v>0.92953276634216309</v>
      </c>
      <c r="AO27" s="217">
        <v>3.2280206680297852</v>
      </c>
      <c r="AP27" s="243">
        <v>0.43427497148513794</v>
      </c>
    </row>
    <row r="28" spans="2:42" x14ac:dyDescent="0.2">
      <c r="B28" s="27" t="s">
        <v>48</v>
      </c>
      <c r="C28" s="217">
        <v>13.156786918640137</v>
      </c>
      <c r="D28" s="243">
        <v>2.2633936405181885</v>
      </c>
      <c r="E28" s="217">
        <v>9.8658628463745117</v>
      </c>
      <c r="F28" s="243">
        <v>1.7583777904510498</v>
      </c>
      <c r="G28" s="217">
        <v>14.529948234558105</v>
      </c>
      <c r="H28" s="243">
        <v>3.5179669857025146</v>
      </c>
      <c r="I28" s="217">
        <v>7.5677618980407715</v>
      </c>
      <c r="J28" s="243">
        <v>1.4807994365692139</v>
      </c>
      <c r="K28" s="217">
        <v>7.1325960159301758</v>
      </c>
      <c r="L28" s="243">
        <v>1.3461321592330933</v>
      </c>
      <c r="M28" s="217">
        <v>14.594134330749512</v>
      </c>
      <c r="N28" s="243">
        <v>1.8873348236083984</v>
      </c>
      <c r="O28" s="217">
        <v>13.736228942871094</v>
      </c>
      <c r="P28" s="243">
        <v>1.8922833204269409</v>
      </c>
      <c r="Q28" s="217">
        <v>10.87044620513916</v>
      </c>
      <c r="R28" s="243">
        <v>1.896583080291748</v>
      </c>
      <c r="S28" s="217">
        <v>11.942337036132813</v>
      </c>
      <c r="T28" s="243">
        <v>1.6507595777511597</v>
      </c>
      <c r="U28" s="217">
        <v>10.865111351013184</v>
      </c>
      <c r="V28" s="243">
        <v>1.7199035882949829</v>
      </c>
      <c r="W28" s="217">
        <v>1.2202826738357544</v>
      </c>
      <c r="X28" s="243">
        <v>0.73474001884460449</v>
      </c>
      <c r="Y28" s="217">
        <v>0.67605692148208618</v>
      </c>
      <c r="Z28" s="243">
        <v>0.24456560611724854</v>
      </c>
      <c r="AA28" s="217">
        <v>0.9046248197555542</v>
      </c>
      <c r="AB28" s="243">
        <v>0.41124099493026733</v>
      </c>
      <c r="AC28" s="217">
        <v>0.57490205764770508</v>
      </c>
      <c r="AD28" s="243">
        <v>0.18714803457260132</v>
      </c>
      <c r="AE28" s="217">
        <v>0.17523188889026642</v>
      </c>
      <c r="AF28" s="243">
        <v>5.4885320365428925E-2</v>
      </c>
      <c r="AG28" s="217">
        <v>18.238533020019531</v>
      </c>
      <c r="AH28" s="243">
        <v>2.1033658981323242</v>
      </c>
      <c r="AI28" s="217">
        <v>15.441267013549805</v>
      </c>
      <c r="AJ28" s="243">
        <v>1.7550555467605591</v>
      </c>
      <c r="AK28" s="217">
        <v>16.075725555419922</v>
      </c>
      <c r="AL28" s="243">
        <v>1.7945358753204346</v>
      </c>
      <c r="AM28" s="217">
        <v>15.14298152923584</v>
      </c>
      <c r="AN28" s="243">
        <v>1.8803308010101318</v>
      </c>
      <c r="AO28" s="217">
        <v>14.301769256591797</v>
      </c>
      <c r="AP28" s="243">
        <v>1.6639494895935059</v>
      </c>
    </row>
    <row r="29" spans="2:42" x14ac:dyDescent="0.2">
      <c r="B29" s="27" t="s">
        <v>47</v>
      </c>
      <c r="C29" s="217">
        <v>11.019876480102539</v>
      </c>
      <c r="D29" s="243">
        <v>2.2021970748901367</v>
      </c>
      <c r="E29" s="217">
        <v>8.8517656326293945</v>
      </c>
      <c r="F29" s="243">
        <v>2.2417402267456055</v>
      </c>
      <c r="G29" s="217">
        <v>5.113192081451416</v>
      </c>
      <c r="H29" s="243">
        <v>1.1664563417434692</v>
      </c>
      <c r="I29" s="217">
        <v>12.537635803222656</v>
      </c>
      <c r="J29" s="243">
        <v>2.3824048042297363</v>
      </c>
      <c r="K29" s="217">
        <v>7.442786693572998</v>
      </c>
      <c r="L29" s="243">
        <v>1.2770363092422485</v>
      </c>
      <c r="M29" s="217">
        <v>6.9743266105651855</v>
      </c>
      <c r="N29" s="243">
        <v>1.47361159324646</v>
      </c>
      <c r="O29" s="217">
        <v>7.1809368133544922</v>
      </c>
      <c r="P29" s="243">
        <v>0.92873823642730713</v>
      </c>
      <c r="Q29" s="217">
        <v>5.4692130088806152</v>
      </c>
      <c r="R29" s="243">
        <v>1.0310268402099609</v>
      </c>
      <c r="S29" s="217">
        <v>4.3996138572692871</v>
      </c>
      <c r="T29" s="243">
        <v>0.68971669673919678</v>
      </c>
      <c r="U29" s="217">
        <v>4.1654653549194336</v>
      </c>
      <c r="V29" s="243">
        <v>0.82588446140289307</v>
      </c>
      <c r="W29" s="217">
        <v>0.29127776622772217</v>
      </c>
      <c r="X29" s="243">
        <v>0.16337466239929199</v>
      </c>
      <c r="Y29" s="217">
        <v>5.0862366333603859E-3</v>
      </c>
      <c r="Z29" s="243">
        <v>5.0903530791401863E-3</v>
      </c>
      <c r="AA29" s="217">
        <v>0.28295257687568665</v>
      </c>
      <c r="AB29" s="243">
        <v>0.129168301820755</v>
      </c>
      <c r="AC29" s="217">
        <v>0.3372826874256134</v>
      </c>
      <c r="AD29" s="243">
        <v>0.17356561124324799</v>
      </c>
      <c r="AE29" s="217">
        <v>0.17933189868927002</v>
      </c>
      <c r="AF29" s="243">
        <v>6.865016371011734E-2</v>
      </c>
      <c r="AG29" s="217">
        <v>10.154070854187012</v>
      </c>
      <c r="AH29" s="243">
        <v>1.7797864675521851</v>
      </c>
      <c r="AI29" s="217">
        <v>9.2295846939086914</v>
      </c>
      <c r="AJ29" s="243">
        <v>1.4480959177017212</v>
      </c>
      <c r="AK29" s="217">
        <v>11.522975921630859</v>
      </c>
      <c r="AL29" s="243">
        <v>1.5160448551177979</v>
      </c>
      <c r="AM29" s="217">
        <v>13.460430145263672</v>
      </c>
      <c r="AN29" s="243">
        <v>1.6576660871505737</v>
      </c>
      <c r="AO29" s="217">
        <v>8.6166515350341797</v>
      </c>
      <c r="AP29" s="243">
        <v>0.9753156304359436</v>
      </c>
    </row>
    <row r="30" spans="2:42" x14ac:dyDescent="0.2">
      <c r="B30" s="27" t="s">
        <v>46</v>
      </c>
      <c r="C30" s="217">
        <v>7.327476978302002</v>
      </c>
      <c r="D30" s="243">
        <v>2.1293883323669434</v>
      </c>
      <c r="E30" s="217">
        <v>5.3063907623291016</v>
      </c>
      <c r="F30" s="243">
        <v>1.4473955631256104</v>
      </c>
      <c r="G30" s="217">
        <v>9.4800128936767578</v>
      </c>
      <c r="H30" s="243">
        <v>1.8701424598693848</v>
      </c>
      <c r="I30" s="217">
        <v>5.1072845458984375</v>
      </c>
      <c r="J30" s="243">
        <v>1.0989470481872559</v>
      </c>
      <c r="K30" s="217">
        <v>6.1615047454833984</v>
      </c>
      <c r="L30" s="243">
        <v>1.5032569169998169</v>
      </c>
      <c r="M30" s="217">
        <v>6.0992908477783203</v>
      </c>
      <c r="N30" s="243">
        <v>1.6065680980682373</v>
      </c>
      <c r="O30" s="217">
        <v>7.150536060333252</v>
      </c>
      <c r="P30" s="243">
        <v>1.8083689212799072</v>
      </c>
      <c r="Q30" s="217">
        <v>7.6599979400634766</v>
      </c>
      <c r="R30" s="243">
        <v>2.5972859859466553</v>
      </c>
      <c r="S30" s="217">
        <v>5.6974821090698242</v>
      </c>
      <c r="T30" s="243">
        <v>1.2204059362411499</v>
      </c>
      <c r="U30" s="217">
        <v>6.2771635055541992</v>
      </c>
      <c r="V30" s="243">
        <v>1.9642833471298218</v>
      </c>
      <c r="W30" s="217">
        <v>1.991079568862915</v>
      </c>
      <c r="X30" s="243">
        <v>0.87603342533111572</v>
      </c>
      <c r="Y30" s="217">
        <v>1.7046265602111816</v>
      </c>
      <c r="Z30" s="243">
        <v>0.72836387157440186</v>
      </c>
      <c r="AA30" s="217">
        <v>3.6297922134399414</v>
      </c>
      <c r="AB30" s="243">
        <v>1.5009061098098755</v>
      </c>
      <c r="AC30" s="217">
        <v>0.78101956844329834</v>
      </c>
      <c r="AD30" s="243">
        <v>0.44891488552093506</v>
      </c>
      <c r="AE30" s="217">
        <v>2.7861785888671875</v>
      </c>
      <c r="AF30" s="243">
        <v>1.4243606328964233</v>
      </c>
      <c r="AG30" s="217">
        <v>8.2543039321899414</v>
      </c>
      <c r="AH30" s="243">
        <v>1.7846239805221558</v>
      </c>
      <c r="AI30" s="217">
        <v>10.563913345336914</v>
      </c>
      <c r="AJ30" s="243">
        <v>1.6556326150894165</v>
      </c>
      <c r="AK30" s="217">
        <v>13.342963218688965</v>
      </c>
      <c r="AL30" s="243">
        <v>1.9049746990203857</v>
      </c>
      <c r="AM30" s="217">
        <v>9.2873878479003906</v>
      </c>
      <c r="AN30" s="243">
        <v>1.1772202253341675</v>
      </c>
      <c r="AO30" s="217">
        <v>11.974199295043945</v>
      </c>
      <c r="AP30" s="243">
        <v>1.9977947473526001</v>
      </c>
    </row>
    <row r="31" spans="2:42" x14ac:dyDescent="0.2">
      <c r="B31" s="27" t="s">
        <v>45</v>
      </c>
      <c r="C31" s="217">
        <v>6.2231020927429199</v>
      </c>
      <c r="D31" s="243">
        <v>1.6361057758331299</v>
      </c>
      <c r="E31" s="217">
        <v>0.91820371150970459</v>
      </c>
      <c r="F31" s="243">
        <v>0.24857495725154877</v>
      </c>
      <c r="G31" s="217">
        <v>1.0353050231933594</v>
      </c>
      <c r="H31" s="243">
        <v>0.39324989914894104</v>
      </c>
      <c r="I31" s="217">
        <v>2.1843082904815674</v>
      </c>
      <c r="J31" s="243">
        <v>0.78079617023468018</v>
      </c>
      <c r="K31" s="217">
        <v>1.8476860523223877</v>
      </c>
      <c r="L31" s="243">
        <v>0.41237291693687439</v>
      </c>
      <c r="M31" s="217">
        <v>3.6175899505615234</v>
      </c>
      <c r="N31" s="243">
        <v>1.1732922792434692</v>
      </c>
      <c r="O31" s="217">
        <v>2.1656115055084229</v>
      </c>
      <c r="P31" s="243">
        <v>0.51440024375915527</v>
      </c>
      <c r="Q31" s="217">
        <v>2.3854513168334961</v>
      </c>
      <c r="R31" s="243">
        <v>0.87983739376068115</v>
      </c>
      <c r="S31" s="217">
        <v>3.077845573425293</v>
      </c>
      <c r="T31" s="243">
        <v>1.0413061380386353</v>
      </c>
      <c r="U31" s="217">
        <v>1.466602087020874</v>
      </c>
      <c r="V31" s="243">
        <v>0.26669999957084656</v>
      </c>
      <c r="W31" s="217">
        <v>0.60764056444168091</v>
      </c>
      <c r="X31" s="243">
        <v>0.35704752802848816</v>
      </c>
      <c r="Y31" s="217">
        <v>1.6189670190215111E-2</v>
      </c>
      <c r="Z31" s="243">
        <v>1.6190608963370323E-2</v>
      </c>
      <c r="AA31" s="217">
        <v>2.7456009760499001E-2</v>
      </c>
      <c r="AB31" s="243">
        <v>1.974388025701046E-2</v>
      </c>
      <c r="AC31" s="217">
        <v>0</v>
      </c>
      <c r="AD31" s="243">
        <v>0</v>
      </c>
      <c r="AE31" s="217">
        <v>4.342612624168396E-2</v>
      </c>
      <c r="AF31" s="243">
        <v>2.3911036550998688E-2</v>
      </c>
      <c r="AG31" s="217">
        <v>2.6150977611541748</v>
      </c>
      <c r="AH31" s="243">
        <v>0.62351852655410767</v>
      </c>
      <c r="AI31" s="217">
        <v>0.59823578596115112</v>
      </c>
      <c r="AJ31" s="243">
        <v>0.23611706495285034</v>
      </c>
      <c r="AK31" s="217">
        <v>0.77551943063735962</v>
      </c>
      <c r="AL31" s="243">
        <v>0.29031756520271301</v>
      </c>
      <c r="AM31" s="217">
        <v>0.60212349891662598</v>
      </c>
      <c r="AN31" s="243">
        <v>0.25268745422363281</v>
      </c>
      <c r="AO31" s="217">
        <v>0.48004308342933655</v>
      </c>
      <c r="AP31" s="243">
        <v>9.4139061868190765E-2</v>
      </c>
    </row>
    <row r="32" spans="2:42" x14ac:dyDescent="0.2">
      <c r="B32" s="27" t="s">
        <v>44</v>
      </c>
      <c r="C32" s="217">
        <v>28.310798645019531</v>
      </c>
      <c r="D32" s="243">
        <v>3.6140334606170654</v>
      </c>
      <c r="E32" s="217">
        <v>16.909507751464844</v>
      </c>
      <c r="F32" s="243">
        <v>2.8891458511352539</v>
      </c>
      <c r="G32" s="217">
        <v>20.037864685058594</v>
      </c>
      <c r="H32" s="243">
        <v>3.8450069427490234</v>
      </c>
      <c r="I32" s="217">
        <v>22.997695922851563</v>
      </c>
      <c r="J32" s="243">
        <v>2.8490884304046631</v>
      </c>
      <c r="K32" s="217">
        <v>26.586326599121094</v>
      </c>
      <c r="L32" s="243">
        <v>3.2116665840148926</v>
      </c>
      <c r="M32" s="217">
        <v>36.954986572265625</v>
      </c>
      <c r="N32" s="243">
        <v>3.6019406318664551</v>
      </c>
      <c r="O32" s="217">
        <v>31.200180053710937</v>
      </c>
      <c r="P32" s="243">
        <v>3.2323818206787109</v>
      </c>
      <c r="Q32" s="217">
        <v>23.345056533813477</v>
      </c>
      <c r="R32" s="243">
        <v>2.4888935089111328</v>
      </c>
      <c r="S32" s="217">
        <v>26.696622848510742</v>
      </c>
      <c r="T32" s="243">
        <v>2.7349143028259277</v>
      </c>
      <c r="U32" s="217">
        <v>28.356155395507813</v>
      </c>
      <c r="V32" s="243">
        <v>2.6459715366363525</v>
      </c>
      <c r="W32" s="217">
        <v>1.5745576620101929</v>
      </c>
      <c r="X32" s="243">
        <v>0.49671703577041626</v>
      </c>
      <c r="Y32" s="217">
        <v>0.84985262155532837</v>
      </c>
      <c r="Z32" s="243">
        <v>0.23197981715202332</v>
      </c>
      <c r="AA32" s="217">
        <v>2.0780320167541504</v>
      </c>
      <c r="AB32" s="243">
        <v>0.87885028123855591</v>
      </c>
      <c r="AC32" s="217">
        <v>1.2941669225692749</v>
      </c>
      <c r="AD32" s="243">
        <v>0.34833002090454102</v>
      </c>
      <c r="AE32" s="217">
        <v>1.3662903308868408</v>
      </c>
      <c r="AF32" s="243">
        <v>0.45268923044204712</v>
      </c>
      <c r="AG32" s="217">
        <v>45.0531005859375</v>
      </c>
      <c r="AH32" s="243">
        <v>3.4307427406311035</v>
      </c>
      <c r="AI32" s="217">
        <v>43.542213439941406</v>
      </c>
      <c r="AJ32" s="243">
        <v>2.7316417694091797</v>
      </c>
      <c r="AK32" s="217">
        <v>43.391265869140625</v>
      </c>
      <c r="AL32" s="243">
        <v>2.8616890907287598</v>
      </c>
      <c r="AM32" s="217">
        <v>48.469390869140625</v>
      </c>
      <c r="AN32" s="243">
        <v>2.274144172668457</v>
      </c>
      <c r="AO32" s="217">
        <v>45.599643707275391</v>
      </c>
      <c r="AP32" s="243">
        <v>2.6865439414978027</v>
      </c>
    </row>
    <row r="33" spans="2:42" x14ac:dyDescent="0.2">
      <c r="B33" s="27" t="s">
        <v>43</v>
      </c>
      <c r="C33" s="217">
        <v>22.565820693969727</v>
      </c>
      <c r="D33" s="243">
        <v>3.5078842639923096</v>
      </c>
      <c r="E33" s="217">
        <v>12.456067085266113</v>
      </c>
      <c r="F33" s="243">
        <v>2.5662026405334473</v>
      </c>
      <c r="G33" s="217">
        <v>13.790408134460449</v>
      </c>
      <c r="H33" s="243">
        <v>2.9061267375946045</v>
      </c>
      <c r="I33" s="217">
        <v>11.344269752502441</v>
      </c>
      <c r="J33" s="243">
        <v>2.1601612567901611</v>
      </c>
      <c r="K33" s="217">
        <v>12.130061149597168</v>
      </c>
      <c r="L33" s="243">
        <v>2.320854663848877</v>
      </c>
      <c r="M33" s="217">
        <v>17.237627029418945</v>
      </c>
      <c r="N33" s="243">
        <v>2.1219632625579834</v>
      </c>
      <c r="O33" s="217">
        <v>14.254860877990723</v>
      </c>
      <c r="P33" s="243">
        <v>2.0496134757995605</v>
      </c>
      <c r="Q33" s="217">
        <v>13.969100952148438</v>
      </c>
      <c r="R33" s="243">
        <v>2.3882522583007813</v>
      </c>
      <c r="S33" s="217">
        <v>10.992012977600098</v>
      </c>
      <c r="T33" s="243">
        <v>1.9864979982376099</v>
      </c>
      <c r="U33" s="217">
        <v>8.5949831008911133</v>
      </c>
      <c r="V33" s="243">
        <v>1.1112322807312012</v>
      </c>
      <c r="W33" s="217">
        <v>0.82937926054000854</v>
      </c>
      <c r="X33" s="243">
        <v>0.39291417598724365</v>
      </c>
      <c r="Y33" s="217">
        <v>0.68078726530075073</v>
      </c>
      <c r="Z33" s="243">
        <v>0.35990065336227417</v>
      </c>
      <c r="AA33" s="217">
        <v>0.53403395414352417</v>
      </c>
      <c r="AB33" s="243">
        <v>0.19456157088279724</v>
      </c>
      <c r="AC33" s="217">
        <v>0.42264872789382935</v>
      </c>
      <c r="AD33" s="243">
        <v>0.14266043901443481</v>
      </c>
      <c r="AE33" s="217">
        <v>0.24474689364433289</v>
      </c>
      <c r="AF33" s="243">
        <v>0.13980808854103088</v>
      </c>
      <c r="AG33" s="217">
        <v>18.415073394775391</v>
      </c>
      <c r="AH33" s="243">
        <v>2.1523044109344482</v>
      </c>
      <c r="AI33" s="217">
        <v>24.844858169555664</v>
      </c>
      <c r="AJ33" s="243">
        <v>2.212855339050293</v>
      </c>
      <c r="AK33" s="217">
        <v>17.934955596923828</v>
      </c>
      <c r="AL33" s="243">
        <v>1.5681647062301636</v>
      </c>
      <c r="AM33" s="217">
        <v>19.305328369140625</v>
      </c>
      <c r="AN33" s="243">
        <v>2.057934045791626</v>
      </c>
      <c r="AO33" s="217">
        <v>13.447416305541992</v>
      </c>
      <c r="AP33" s="243">
        <v>1.3677182197570801</v>
      </c>
    </row>
    <row r="34" spans="2:42" x14ac:dyDescent="0.2">
      <c r="B34" s="27" t="s">
        <v>42</v>
      </c>
      <c r="C34" s="217">
        <v>7.187171459197998</v>
      </c>
      <c r="D34" s="243">
        <v>1.4615510702133179</v>
      </c>
      <c r="E34" s="217">
        <v>8.3836393356323242</v>
      </c>
      <c r="F34" s="243">
        <v>1.9664489030838013</v>
      </c>
      <c r="G34" s="217">
        <v>4.2932391166687012</v>
      </c>
      <c r="H34" s="243">
        <v>1.1857430934906006</v>
      </c>
      <c r="I34" s="217">
        <v>5.339087963104248</v>
      </c>
      <c r="J34" s="243">
        <v>1.6579055786132813</v>
      </c>
      <c r="K34" s="217">
        <v>4.8414249420166016</v>
      </c>
      <c r="L34" s="243">
        <v>1.1934792995452881</v>
      </c>
      <c r="M34" s="217">
        <v>7.9387106895446777</v>
      </c>
      <c r="N34" s="243">
        <v>0.96399950981140137</v>
      </c>
      <c r="O34" s="217">
        <v>7.6788477897644043</v>
      </c>
      <c r="P34" s="243">
        <v>1.4453251361846924</v>
      </c>
      <c r="Q34" s="217">
        <v>6.021942138671875</v>
      </c>
      <c r="R34" s="243">
        <v>1.0819402933120728</v>
      </c>
      <c r="S34" s="217">
        <v>5.5567302703857422</v>
      </c>
      <c r="T34" s="243">
        <v>0.67707759141921997</v>
      </c>
      <c r="U34" s="217">
        <v>4.1825990676879883</v>
      </c>
      <c r="V34" s="243">
        <v>0.6414259672164917</v>
      </c>
      <c r="W34" s="217">
        <v>1.0789767503738403</v>
      </c>
      <c r="X34" s="243">
        <v>0.28991407155990601</v>
      </c>
      <c r="Y34" s="217">
        <v>1.2673721313476562</v>
      </c>
      <c r="Z34" s="243">
        <v>0.34690946340560913</v>
      </c>
      <c r="AA34" s="217">
        <v>0.92459815740585327</v>
      </c>
      <c r="AB34" s="243">
        <v>0.312226802110672</v>
      </c>
      <c r="AC34" s="217">
        <v>0.35511642694473267</v>
      </c>
      <c r="AD34" s="243">
        <v>0.16369006037712097</v>
      </c>
      <c r="AE34" s="217">
        <v>0.2374769002199173</v>
      </c>
      <c r="AF34" s="243">
        <v>7.9886727035045624E-2</v>
      </c>
      <c r="AG34" s="217">
        <v>8.65789794921875</v>
      </c>
      <c r="AH34" s="243">
        <v>1.3090623617172241</v>
      </c>
      <c r="AI34" s="217">
        <v>11.620421409606934</v>
      </c>
      <c r="AJ34" s="243">
        <v>1.5399813652038574</v>
      </c>
      <c r="AK34" s="217">
        <v>10.107906341552734</v>
      </c>
      <c r="AL34" s="243">
        <v>1.0414736270904541</v>
      </c>
      <c r="AM34" s="217">
        <v>8.7367954254150391</v>
      </c>
      <c r="AN34" s="243">
        <v>1.230371356010437</v>
      </c>
      <c r="AO34" s="217">
        <v>6.7002167701721191</v>
      </c>
      <c r="AP34" s="243">
        <v>0.8831028938293457</v>
      </c>
    </row>
    <row r="35" spans="2:42" x14ac:dyDescent="0.2">
      <c r="B35" s="27" t="s">
        <v>41</v>
      </c>
      <c r="C35" s="217">
        <v>2.3472309112548828</v>
      </c>
      <c r="D35" s="243">
        <v>0.48012557625770569</v>
      </c>
      <c r="E35" s="217">
        <v>2.3633508682250977</v>
      </c>
      <c r="F35" s="243">
        <v>0.80399614572525024</v>
      </c>
      <c r="G35" s="217">
        <v>0.89384841918945313</v>
      </c>
      <c r="H35" s="243">
        <v>0.25344520807266235</v>
      </c>
      <c r="I35" s="217">
        <v>5.6865577697753906</v>
      </c>
      <c r="J35" s="243">
        <v>0.94245320558547974</v>
      </c>
      <c r="K35" s="217">
        <v>5.9162225723266602</v>
      </c>
      <c r="L35" s="243">
        <v>1.0583282709121704</v>
      </c>
      <c r="M35" s="217">
        <v>4.1672239303588867</v>
      </c>
      <c r="N35" s="243">
        <v>0.94145107269287109</v>
      </c>
      <c r="O35" s="217">
        <v>4.0186362266540527</v>
      </c>
      <c r="P35" s="243">
        <v>0.6535336971282959</v>
      </c>
      <c r="Q35" s="217">
        <v>2.7188031673431396</v>
      </c>
      <c r="R35" s="243">
        <v>0.84928786754608154</v>
      </c>
      <c r="S35" s="217">
        <v>2.303600549697876</v>
      </c>
      <c r="T35" s="243">
        <v>0.89575600624084473</v>
      </c>
      <c r="U35" s="217">
        <v>2.5405106544494629</v>
      </c>
      <c r="V35" s="243">
        <v>0.52380293607711792</v>
      </c>
      <c r="W35" s="217">
        <v>0.50386613607406616</v>
      </c>
      <c r="X35" s="243">
        <v>0.12051086127758026</v>
      </c>
      <c r="Y35" s="217">
        <v>0.95683562755584717</v>
      </c>
      <c r="Z35" s="243">
        <v>0.25849193334579468</v>
      </c>
      <c r="AA35" s="217">
        <v>0.65012162923812866</v>
      </c>
      <c r="AB35" s="243">
        <v>0.24427796900272369</v>
      </c>
      <c r="AC35" s="217">
        <v>1.2404652833938599</v>
      </c>
      <c r="AD35" s="243">
        <v>0.47695213556289673</v>
      </c>
      <c r="AE35" s="217">
        <v>0.31477740406990051</v>
      </c>
      <c r="AF35" s="243">
        <v>0.11561006307601929</v>
      </c>
      <c r="AG35" s="217">
        <v>10.954190254211426</v>
      </c>
      <c r="AH35" s="243">
        <v>1.1145741939544678</v>
      </c>
      <c r="AI35" s="217">
        <v>13.885897636413574</v>
      </c>
      <c r="AJ35" s="243">
        <v>1.5503771305084229</v>
      </c>
      <c r="AK35" s="217">
        <v>13.59394645690918</v>
      </c>
      <c r="AL35" s="243">
        <v>1.5680558681488037</v>
      </c>
      <c r="AM35" s="217">
        <v>13.938654899597168</v>
      </c>
      <c r="AN35" s="243">
        <v>1.8589673042297363</v>
      </c>
      <c r="AO35" s="217">
        <v>14.150651931762695</v>
      </c>
      <c r="AP35" s="243">
        <v>1.4670238494873047</v>
      </c>
    </row>
    <row r="36" spans="2:42" x14ac:dyDescent="0.2">
      <c r="B36" s="27" t="s">
        <v>40</v>
      </c>
      <c r="C36" s="217">
        <v>17.375892639160156</v>
      </c>
      <c r="D36" s="243">
        <v>2.6063323020935059</v>
      </c>
      <c r="E36" s="217">
        <v>13.071341514587402</v>
      </c>
      <c r="F36" s="243">
        <v>2.6020355224609375</v>
      </c>
      <c r="G36" s="217">
        <v>14.607468605041504</v>
      </c>
      <c r="H36" s="243">
        <v>2.9747250080108643</v>
      </c>
      <c r="I36" s="217">
        <v>13.246342658996582</v>
      </c>
      <c r="J36" s="243">
        <v>1.9930845499038696</v>
      </c>
      <c r="K36" s="217">
        <v>9.5428962707519531</v>
      </c>
      <c r="L36" s="243">
        <v>1.8869397640228271</v>
      </c>
      <c r="M36" s="217">
        <v>16.610631942749023</v>
      </c>
      <c r="N36" s="243">
        <v>3.0225470066070557</v>
      </c>
      <c r="O36" s="217">
        <v>20.314685821533203</v>
      </c>
      <c r="P36" s="243">
        <v>2.2438204288482666</v>
      </c>
      <c r="Q36" s="217">
        <v>21.895214080810547</v>
      </c>
      <c r="R36" s="243">
        <v>2.2903895378112793</v>
      </c>
      <c r="S36" s="217">
        <v>14.145000457763672</v>
      </c>
      <c r="T36" s="243">
        <v>2.0978841781616211</v>
      </c>
      <c r="U36" s="217">
        <v>12.765754699707031</v>
      </c>
      <c r="V36" s="243">
        <v>1.655339241027832</v>
      </c>
      <c r="W36" s="217">
        <v>4.0528521537780762</v>
      </c>
      <c r="X36" s="243">
        <v>1.0579663515090942</v>
      </c>
      <c r="Y36" s="217">
        <v>2.2398173809051514</v>
      </c>
      <c r="Z36" s="243">
        <v>0.64985227584838867</v>
      </c>
      <c r="AA36" s="217">
        <v>2.2449290752410889</v>
      </c>
      <c r="AB36" s="243">
        <v>0.64070236682891846</v>
      </c>
      <c r="AC36" s="217">
        <v>2.4578971862792969</v>
      </c>
      <c r="AD36" s="243">
        <v>0.54638981819152832</v>
      </c>
      <c r="AE36" s="217">
        <v>1.2208114862442017</v>
      </c>
      <c r="AF36" s="243">
        <v>0.32723319530487061</v>
      </c>
      <c r="AG36" s="217">
        <v>22.272176742553711</v>
      </c>
      <c r="AH36" s="243">
        <v>2.9088389873504639</v>
      </c>
      <c r="AI36" s="217">
        <v>18.507431030273438</v>
      </c>
      <c r="AJ36" s="243">
        <v>2.8373386859893799</v>
      </c>
      <c r="AK36" s="217">
        <v>15.215505599975586</v>
      </c>
      <c r="AL36" s="243">
        <v>1.9503487348556519</v>
      </c>
      <c r="AM36" s="217">
        <v>15.654701232910156</v>
      </c>
      <c r="AN36" s="243">
        <v>2.1713049411773682</v>
      </c>
      <c r="AO36" s="217">
        <v>12.449698448181152</v>
      </c>
      <c r="AP36" s="243">
        <v>1.8464572429656982</v>
      </c>
    </row>
    <row r="37" spans="2:42" x14ac:dyDescent="0.2">
      <c r="B37" s="27" t="s">
        <v>39</v>
      </c>
      <c r="C37" s="217">
        <v>7.2529120445251465</v>
      </c>
      <c r="D37" s="243">
        <v>1.689857006072998</v>
      </c>
      <c r="E37" s="217">
        <v>5.1003975868225098</v>
      </c>
      <c r="F37" s="243">
        <v>1.2188451290130615</v>
      </c>
      <c r="G37" s="217">
        <v>5.6738953590393066</v>
      </c>
      <c r="H37" s="243">
        <v>1.5499351024627686</v>
      </c>
      <c r="I37" s="217">
        <v>7.8705692291259766</v>
      </c>
      <c r="J37" s="243">
        <v>1.6483684778213501</v>
      </c>
      <c r="K37" s="217">
        <v>3.1888782978057861</v>
      </c>
      <c r="L37" s="243">
        <v>0.87033379077911377</v>
      </c>
      <c r="M37" s="217">
        <v>13.065708160400391</v>
      </c>
      <c r="N37" s="243">
        <v>1.555315375328064</v>
      </c>
      <c r="O37" s="217">
        <v>9.1356077194213867</v>
      </c>
      <c r="P37" s="243">
        <v>1.6792207956314087</v>
      </c>
      <c r="Q37" s="217">
        <v>8.2339210510253906</v>
      </c>
      <c r="R37" s="243">
        <v>1.4373160600662231</v>
      </c>
      <c r="S37" s="217">
        <v>8.4943380355834961</v>
      </c>
      <c r="T37" s="243">
        <v>1.2116485834121704</v>
      </c>
      <c r="U37" s="217">
        <v>6.0437717437744141</v>
      </c>
      <c r="V37" s="243">
        <v>1.398383617401123</v>
      </c>
      <c r="W37" s="217">
        <v>0.9670644998550415</v>
      </c>
      <c r="X37" s="243">
        <v>0.55650496482849121</v>
      </c>
      <c r="Y37" s="217">
        <v>0.243795245885849</v>
      </c>
      <c r="Z37" s="243">
        <v>0.13493679463863373</v>
      </c>
      <c r="AA37" s="217">
        <v>0.41681778430938721</v>
      </c>
      <c r="AB37" s="243">
        <v>0.17402946949005127</v>
      </c>
      <c r="AC37" s="217">
        <v>0.42042261362075806</v>
      </c>
      <c r="AD37" s="243">
        <v>0.18883652985095978</v>
      </c>
      <c r="AE37" s="217">
        <v>0.25763794779777527</v>
      </c>
      <c r="AF37" s="243">
        <v>0.10905139893293381</v>
      </c>
      <c r="AG37" s="217">
        <v>8.763422966003418</v>
      </c>
      <c r="AH37" s="243">
        <v>1.9197318553924561</v>
      </c>
      <c r="AI37" s="217">
        <v>8.4948587417602539</v>
      </c>
      <c r="AJ37" s="243">
        <v>1.8276910781860352</v>
      </c>
      <c r="AK37" s="217">
        <v>10.853614807128906</v>
      </c>
      <c r="AL37" s="243">
        <v>1.6692631244659424</v>
      </c>
      <c r="AM37" s="217">
        <v>11.967083930969238</v>
      </c>
      <c r="AN37" s="243">
        <v>1.1367983818054199</v>
      </c>
      <c r="AO37" s="217">
        <v>7.981407642364502</v>
      </c>
      <c r="AP37" s="243">
        <v>1.2790325880050659</v>
      </c>
    </row>
    <row r="38" spans="2:42" x14ac:dyDescent="0.2">
      <c r="B38" s="27" t="s">
        <v>38</v>
      </c>
      <c r="C38" s="217">
        <v>5.6519627571105957</v>
      </c>
      <c r="D38" s="243">
        <v>1.0190480947494507</v>
      </c>
      <c r="E38" s="217">
        <v>5.3367629051208496</v>
      </c>
      <c r="F38" s="243">
        <v>1.2612860202789307</v>
      </c>
      <c r="G38" s="217">
        <v>3.2847146987915039</v>
      </c>
      <c r="H38" s="243">
        <v>0.96767681837081909</v>
      </c>
      <c r="I38" s="217">
        <v>2.8713884353637695</v>
      </c>
      <c r="J38" s="243">
        <v>0.76631742715835571</v>
      </c>
      <c r="K38" s="217">
        <v>2.0646085739135742</v>
      </c>
      <c r="L38" s="243">
        <v>0.56040853261947632</v>
      </c>
      <c r="M38" s="217">
        <v>8.8938941955566406</v>
      </c>
      <c r="N38" s="243">
        <v>1.3739590644836426</v>
      </c>
      <c r="O38" s="217">
        <v>10.274012565612793</v>
      </c>
      <c r="P38" s="243">
        <v>2.4991099834442139</v>
      </c>
      <c r="Q38" s="217">
        <v>10.059364318847656</v>
      </c>
      <c r="R38" s="243">
        <v>1.1257592439651489</v>
      </c>
      <c r="S38" s="217">
        <v>4.6163482666015625</v>
      </c>
      <c r="T38" s="243">
        <v>1.0109462738037109</v>
      </c>
      <c r="U38" s="217">
        <v>7.4283146858215332</v>
      </c>
      <c r="V38" s="243">
        <v>0.66057312488555908</v>
      </c>
      <c r="W38" s="217">
        <v>0.95044112205505371</v>
      </c>
      <c r="X38" s="243">
        <v>0.39150169491767883</v>
      </c>
      <c r="Y38" s="217">
        <v>0.63100403547286987</v>
      </c>
      <c r="Z38" s="243">
        <v>0.22644810378551483</v>
      </c>
      <c r="AA38" s="217">
        <v>0.52549338340759277</v>
      </c>
      <c r="AB38" s="243">
        <v>0.14022921025753021</v>
      </c>
      <c r="AC38" s="217">
        <v>0.62245917320251465</v>
      </c>
      <c r="AD38" s="243">
        <v>0.19322119653224945</v>
      </c>
      <c r="AE38" s="217">
        <v>0.94654422998428345</v>
      </c>
      <c r="AF38" s="243">
        <v>0.2453252375125885</v>
      </c>
      <c r="AG38" s="217">
        <v>4.2883319854736328</v>
      </c>
      <c r="AH38" s="243">
        <v>0.75410443544387817</v>
      </c>
      <c r="AI38" s="217">
        <v>6.7930526733398437</v>
      </c>
      <c r="AJ38" s="243">
        <v>1.5484356880187988</v>
      </c>
      <c r="AK38" s="217">
        <v>4.8369431495666504</v>
      </c>
      <c r="AL38" s="243">
        <v>0.92771565914154053</v>
      </c>
      <c r="AM38" s="217">
        <v>3.3872101306915283</v>
      </c>
      <c r="AN38" s="243">
        <v>0.50534415245056152</v>
      </c>
      <c r="AO38" s="217">
        <v>3.497025728225708</v>
      </c>
      <c r="AP38" s="243">
        <v>0.5871923565864563</v>
      </c>
    </row>
    <row r="39" spans="2:42" x14ac:dyDescent="0.2">
      <c r="B39" s="27" t="s">
        <v>37</v>
      </c>
      <c r="C39" s="217">
        <v>16.175321578979492</v>
      </c>
      <c r="D39" s="243">
        <v>2.9681251049041748</v>
      </c>
      <c r="E39" s="217">
        <v>20.632434844970703</v>
      </c>
      <c r="F39" s="243">
        <v>3.759575366973877</v>
      </c>
      <c r="G39" s="217">
        <v>20.640911102294922</v>
      </c>
      <c r="H39" s="243">
        <v>2.9684178829193115</v>
      </c>
      <c r="I39" s="217">
        <v>19.306419372558594</v>
      </c>
      <c r="J39" s="243">
        <v>2.6710715293884277</v>
      </c>
      <c r="K39" s="217">
        <v>23.965919494628906</v>
      </c>
      <c r="L39" s="243">
        <v>3.4443974494934082</v>
      </c>
      <c r="M39" s="217">
        <v>6.920708179473877</v>
      </c>
      <c r="N39" s="243">
        <v>1.1609640121459961</v>
      </c>
      <c r="O39" s="217">
        <v>6.0325875282287598</v>
      </c>
      <c r="P39" s="243">
        <v>1.2477216720581055</v>
      </c>
      <c r="Q39" s="217">
        <v>4.8383069038391113</v>
      </c>
      <c r="R39" s="243">
        <v>0.81326979398727417</v>
      </c>
      <c r="S39" s="217">
        <v>6.5299286842346191</v>
      </c>
      <c r="T39" s="243">
        <v>1.1372479200363159</v>
      </c>
      <c r="U39" s="217">
        <v>3.4932310581207275</v>
      </c>
      <c r="V39" s="243">
        <v>0.51340270042419434</v>
      </c>
      <c r="W39" s="217">
        <v>0.37255313992500305</v>
      </c>
      <c r="X39" s="243">
        <v>0.26190668344497681</v>
      </c>
      <c r="Y39" s="217">
        <v>0.9737209677696228</v>
      </c>
      <c r="Z39" s="243">
        <v>0.41476762294769287</v>
      </c>
      <c r="AA39" s="217">
        <v>0.81287634372711182</v>
      </c>
      <c r="AB39" s="243">
        <v>0.32484123110771179</v>
      </c>
      <c r="AC39" s="217">
        <v>0.3630751371383667</v>
      </c>
      <c r="AD39" s="243">
        <v>0.15055970847606659</v>
      </c>
      <c r="AE39" s="217">
        <v>0.15850655734539032</v>
      </c>
      <c r="AF39" s="243">
        <v>8.6859174072742462E-2</v>
      </c>
      <c r="AG39" s="217">
        <v>28.920734405517578</v>
      </c>
      <c r="AH39" s="243">
        <v>2.0034291744232178</v>
      </c>
      <c r="AI39" s="217">
        <v>28.487228393554688</v>
      </c>
      <c r="AJ39" s="243">
        <v>2.5228028297424316</v>
      </c>
      <c r="AK39" s="217">
        <v>33.517585754394531</v>
      </c>
      <c r="AL39" s="243">
        <v>2.383436918258667</v>
      </c>
      <c r="AM39" s="217">
        <v>31.934171676635742</v>
      </c>
      <c r="AN39" s="243">
        <v>2.1299264430999756</v>
      </c>
      <c r="AO39" s="217">
        <v>36.779735565185547</v>
      </c>
      <c r="AP39" s="243">
        <v>1.8934177160263062</v>
      </c>
    </row>
    <row r="40" spans="2:42" x14ac:dyDescent="0.2">
      <c r="B40" s="27" t="s">
        <v>36</v>
      </c>
      <c r="C40" s="217">
        <v>2.4385664463043213</v>
      </c>
      <c r="D40" s="243">
        <v>0.68723058700561523</v>
      </c>
      <c r="E40" s="217">
        <v>8.8643484115600586</v>
      </c>
      <c r="F40" s="243">
        <v>4.2425069808959961</v>
      </c>
      <c r="G40" s="217">
        <v>2.6925168037414551</v>
      </c>
      <c r="H40" s="243">
        <v>1.2843785285949707</v>
      </c>
      <c r="I40" s="217">
        <v>2.4408657550811768</v>
      </c>
      <c r="J40" s="243">
        <v>0.96415925025939941</v>
      </c>
      <c r="K40" s="217">
        <v>3.0245659351348877</v>
      </c>
      <c r="L40" s="243">
        <v>0.94951337575912476</v>
      </c>
      <c r="M40" s="217">
        <v>12.175969123840332</v>
      </c>
      <c r="N40" s="243">
        <v>1.9478440284729004</v>
      </c>
      <c r="O40" s="217">
        <v>13.719894409179687</v>
      </c>
      <c r="P40" s="243">
        <v>2.6141653060913086</v>
      </c>
      <c r="Q40" s="217">
        <v>8.4907026290893555</v>
      </c>
      <c r="R40" s="243">
        <v>1.2559854984283447</v>
      </c>
      <c r="S40" s="217">
        <v>7.7954211235046387</v>
      </c>
      <c r="T40" s="243">
        <v>1.0960079431533813</v>
      </c>
      <c r="U40" s="217">
        <v>7.867955207824707</v>
      </c>
      <c r="V40" s="243">
        <v>1.3867521286010742</v>
      </c>
      <c r="W40" s="217">
        <v>0.95025825500488281</v>
      </c>
      <c r="X40" s="243">
        <v>0.57112610340118408</v>
      </c>
      <c r="Y40" s="217">
        <v>0.49855321645736694</v>
      </c>
      <c r="Z40" s="243">
        <v>0.16585381329059601</v>
      </c>
      <c r="AA40" s="217">
        <v>0.10604339092969894</v>
      </c>
      <c r="AB40" s="243">
        <v>6.1492476612329483E-2</v>
      </c>
      <c r="AC40" s="217">
        <v>0.59229063987731934</v>
      </c>
      <c r="AD40" s="243">
        <v>0.25331538915634155</v>
      </c>
      <c r="AE40" s="217">
        <v>0.31285449862480164</v>
      </c>
      <c r="AF40" s="243">
        <v>0.1306832879781723</v>
      </c>
      <c r="AG40" s="217">
        <v>3.6229054927825928</v>
      </c>
      <c r="AH40" s="243">
        <v>1.550072193145752</v>
      </c>
      <c r="AI40" s="217">
        <v>2.7667443752288818</v>
      </c>
      <c r="AJ40" s="243">
        <v>0.80936235189437866</v>
      </c>
      <c r="AK40" s="217">
        <v>1.5979108810424805</v>
      </c>
      <c r="AL40" s="243">
        <v>0.39676511287689209</v>
      </c>
      <c r="AM40" s="217">
        <v>3.7649772167205811</v>
      </c>
      <c r="AN40" s="243">
        <v>0.84212207794189453</v>
      </c>
      <c r="AO40" s="217">
        <v>3.2272942066192627</v>
      </c>
      <c r="AP40" s="243">
        <v>0.64531439542770386</v>
      </c>
    </row>
    <row r="41" spans="2:42" x14ac:dyDescent="0.2">
      <c r="B41" s="27" t="s">
        <v>35</v>
      </c>
      <c r="C41" s="217">
        <v>2.6870980262756348</v>
      </c>
      <c r="D41" s="243">
        <v>0.54042768478393555</v>
      </c>
      <c r="E41" s="217">
        <v>1.297244668006897</v>
      </c>
      <c r="F41" s="243">
        <v>0.42994314432144165</v>
      </c>
      <c r="G41" s="217">
        <v>2.4527292251586914</v>
      </c>
      <c r="H41" s="243">
        <v>1.0771090984344482</v>
      </c>
      <c r="I41" s="217">
        <v>1.9697176218032837</v>
      </c>
      <c r="J41" s="243">
        <v>0.60434222221374512</v>
      </c>
      <c r="K41" s="217">
        <v>2.0007548332214355</v>
      </c>
      <c r="L41" s="243">
        <v>0.677837073802948</v>
      </c>
      <c r="M41" s="217">
        <v>7.6549248695373535</v>
      </c>
      <c r="N41" s="243">
        <v>1.2325100898742676</v>
      </c>
      <c r="O41" s="217">
        <v>6.0190510749816895</v>
      </c>
      <c r="P41" s="243">
        <v>1.0217311382293701</v>
      </c>
      <c r="Q41" s="217">
        <v>7.0066251754760742</v>
      </c>
      <c r="R41" s="243">
        <v>1.2890030145645142</v>
      </c>
      <c r="S41" s="217">
        <v>4.2072100639343262</v>
      </c>
      <c r="T41" s="243">
        <v>0.76648026704788208</v>
      </c>
      <c r="U41" s="217">
        <v>4.2093725204467773</v>
      </c>
      <c r="V41" s="243">
        <v>0.888660728931427</v>
      </c>
      <c r="W41" s="217">
        <v>0.30683454871177673</v>
      </c>
      <c r="X41" s="243">
        <v>0.16273097693920135</v>
      </c>
      <c r="Y41" s="217">
        <v>0.33118999004364014</v>
      </c>
      <c r="Z41" s="243">
        <v>0.1432763934135437</v>
      </c>
      <c r="AA41" s="217">
        <v>0.26830664277076721</v>
      </c>
      <c r="AB41" s="243">
        <v>0.11200372874736786</v>
      </c>
      <c r="AC41" s="217">
        <v>0.25069275498390198</v>
      </c>
      <c r="AD41" s="243">
        <v>0.12483350187540054</v>
      </c>
      <c r="AE41" s="217">
        <v>6.4726456999778748E-2</v>
      </c>
      <c r="AF41" s="243">
        <v>3.9302404969930649E-2</v>
      </c>
      <c r="AG41" s="217">
        <v>5.7051997184753418</v>
      </c>
      <c r="AH41" s="243">
        <v>1.0004087686538696</v>
      </c>
      <c r="AI41" s="217">
        <v>8.786097526550293</v>
      </c>
      <c r="AJ41" s="243">
        <v>1.1425821781158447</v>
      </c>
      <c r="AK41" s="217">
        <v>9.1424274444580078</v>
      </c>
      <c r="AL41" s="243">
        <v>1.153814435005188</v>
      </c>
      <c r="AM41" s="217">
        <v>7.8617887496948242</v>
      </c>
      <c r="AN41" s="243">
        <v>1.0709189176559448</v>
      </c>
      <c r="AO41" s="217">
        <v>5.5570201873779297</v>
      </c>
      <c r="AP41" s="243">
        <v>0.89904385805130005</v>
      </c>
    </row>
    <row r="42" spans="2:42" x14ac:dyDescent="0.2">
      <c r="B42" s="27" t="s">
        <v>34</v>
      </c>
      <c r="C42" s="217">
        <v>24.681211471557617</v>
      </c>
      <c r="D42" s="243">
        <v>3.3237297534942627</v>
      </c>
      <c r="E42" s="217">
        <v>17.592910766601562</v>
      </c>
      <c r="F42" s="243">
        <v>3.13374924659729</v>
      </c>
      <c r="G42" s="217">
        <v>24.513357162475586</v>
      </c>
      <c r="H42" s="243">
        <v>3.7253425121307373</v>
      </c>
      <c r="I42" s="217">
        <v>14.126009941101074</v>
      </c>
      <c r="J42" s="243">
        <v>2.4498734474182129</v>
      </c>
      <c r="K42" s="217">
        <v>15.982845306396484</v>
      </c>
      <c r="L42" s="243">
        <v>2.8482303619384766</v>
      </c>
      <c r="M42" s="217">
        <v>18.890768051147461</v>
      </c>
      <c r="N42" s="243">
        <v>2.4720313549041748</v>
      </c>
      <c r="O42" s="217">
        <v>18.224760055541992</v>
      </c>
      <c r="P42" s="243">
        <v>2.7975594997406006</v>
      </c>
      <c r="Q42" s="217">
        <v>15.552146911621094</v>
      </c>
      <c r="R42" s="243">
        <v>2.5205106735229492</v>
      </c>
      <c r="S42" s="217">
        <v>15.117242813110352</v>
      </c>
      <c r="T42" s="243">
        <v>2.1528246402740479</v>
      </c>
      <c r="U42" s="217">
        <v>11.15526294708252</v>
      </c>
      <c r="V42" s="243">
        <v>1.5505779981613159</v>
      </c>
      <c r="W42" s="217">
        <v>1.2942332029342651</v>
      </c>
      <c r="X42" s="243">
        <v>0.30047261714935303</v>
      </c>
      <c r="Y42" s="217">
        <v>1.2703888416290283</v>
      </c>
      <c r="Z42" s="243">
        <v>0.37034681439399719</v>
      </c>
      <c r="AA42" s="217">
        <v>0.9588887095451355</v>
      </c>
      <c r="AB42" s="243">
        <v>0.3273414671421051</v>
      </c>
      <c r="AC42" s="217">
        <v>0.98270773887634277</v>
      </c>
      <c r="AD42" s="243">
        <v>0.29721498489379883</v>
      </c>
      <c r="AE42" s="217">
        <v>0.95201480388641357</v>
      </c>
      <c r="AF42" s="243">
        <v>0.32438790798187256</v>
      </c>
      <c r="AG42" s="217">
        <v>27.005027770996094</v>
      </c>
      <c r="AH42" s="243">
        <v>2.5667984485626221</v>
      </c>
      <c r="AI42" s="217">
        <v>26.799201965332031</v>
      </c>
      <c r="AJ42" s="243">
        <v>2.3626601696014404</v>
      </c>
      <c r="AK42" s="217">
        <v>23.65208625793457</v>
      </c>
      <c r="AL42" s="243">
        <v>2.4260025024414062</v>
      </c>
      <c r="AM42" s="217">
        <v>27.666154861450195</v>
      </c>
      <c r="AN42" s="243">
        <v>2.2235007286071777</v>
      </c>
      <c r="AO42" s="217">
        <v>26.968181610107422</v>
      </c>
      <c r="AP42" s="243">
        <v>2.1779191493988037</v>
      </c>
    </row>
    <row r="43" spans="2:42" x14ac:dyDescent="0.2">
      <c r="B43" s="27" t="s">
        <v>33</v>
      </c>
      <c r="C43" s="217">
        <v>5.5172882080078125</v>
      </c>
      <c r="D43" s="243">
        <v>0.87900876998901367</v>
      </c>
      <c r="E43" s="217">
        <v>3.6164901256561279</v>
      </c>
      <c r="F43" s="243">
        <v>0.58058339357376099</v>
      </c>
      <c r="G43" s="217">
        <v>3.9472911357879639</v>
      </c>
      <c r="H43" s="243">
        <v>0.65086519718170166</v>
      </c>
      <c r="I43" s="217">
        <v>1.3364289999008179</v>
      </c>
      <c r="J43" s="243">
        <v>0.27410635352134705</v>
      </c>
      <c r="K43" s="217">
        <v>2.6033520698547363</v>
      </c>
      <c r="L43" s="243">
        <v>0.52567392587661743</v>
      </c>
      <c r="M43" s="217">
        <v>25.833120346069336</v>
      </c>
      <c r="N43" s="243">
        <v>1.8801209926605225</v>
      </c>
      <c r="O43" s="217">
        <v>18.957878112792969</v>
      </c>
      <c r="P43" s="243">
        <v>1.5386770963668823</v>
      </c>
      <c r="Q43" s="217">
        <v>18.642265319824219</v>
      </c>
      <c r="R43" s="243">
        <v>1.6978710889816284</v>
      </c>
      <c r="S43" s="217">
        <v>15.494045257568359</v>
      </c>
      <c r="T43" s="243">
        <v>1.4095215797424316</v>
      </c>
      <c r="U43" s="217">
        <v>10.961907386779785</v>
      </c>
      <c r="V43" s="243">
        <v>1.0388010740280151</v>
      </c>
      <c r="W43" s="217">
        <v>1.3389447927474976</v>
      </c>
      <c r="X43" s="243">
        <v>0.42924001812934875</v>
      </c>
      <c r="Y43" s="217">
        <v>1.0192471742630005</v>
      </c>
      <c r="Z43" s="243">
        <v>0.41182711720466614</v>
      </c>
      <c r="AA43" s="217">
        <v>1.0736557245254517</v>
      </c>
      <c r="AB43" s="243">
        <v>0.2563420832157135</v>
      </c>
      <c r="AC43" s="217">
        <v>0.92406386137008667</v>
      </c>
      <c r="AD43" s="243">
        <v>0.22897732257843018</v>
      </c>
      <c r="AE43" s="217">
        <v>0.27466750144958496</v>
      </c>
      <c r="AF43" s="243">
        <v>0.16585613787174225</v>
      </c>
      <c r="AG43" s="217">
        <v>34.464138031005859</v>
      </c>
      <c r="AH43" s="243">
        <v>2.0965240001678467</v>
      </c>
      <c r="AI43" s="217">
        <v>31.190052032470703</v>
      </c>
      <c r="AJ43" s="243">
        <v>1.8048925399780273</v>
      </c>
      <c r="AK43" s="217">
        <v>37.466846466064453</v>
      </c>
      <c r="AL43" s="243">
        <v>2.0562410354614258</v>
      </c>
      <c r="AM43" s="217">
        <v>38.360641479492188</v>
      </c>
      <c r="AN43" s="243">
        <v>1.6343173980712891</v>
      </c>
      <c r="AO43" s="217">
        <v>31.914497375488281</v>
      </c>
      <c r="AP43" s="243">
        <v>1.611754298210144</v>
      </c>
    </row>
    <row r="44" spans="2:42" x14ac:dyDescent="0.2">
      <c r="B44" s="27" t="s">
        <v>32</v>
      </c>
      <c r="C44" s="217">
        <v>6.4552640914916992</v>
      </c>
      <c r="D44" s="243">
        <v>2.1058969497680664</v>
      </c>
      <c r="E44" s="217">
        <v>6.718663215637207</v>
      </c>
      <c r="F44" s="243">
        <v>1.9963148832321167</v>
      </c>
      <c r="G44" s="217">
        <v>3.4110133647918701</v>
      </c>
      <c r="H44" s="243">
        <v>1.0701149702072144</v>
      </c>
      <c r="I44" s="217">
        <v>6.2175426483154297</v>
      </c>
      <c r="J44" s="243">
        <v>1.6189687252044678</v>
      </c>
      <c r="K44" s="217">
        <v>4.4766278266906738</v>
      </c>
      <c r="L44" s="243">
        <v>1.2364441156387329</v>
      </c>
      <c r="M44" s="217">
        <v>11.198779106140137</v>
      </c>
      <c r="N44" s="243">
        <v>2.1313607692718506</v>
      </c>
      <c r="O44" s="217">
        <v>12.701397895812988</v>
      </c>
      <c r="P44" s="243">
        <v>2.3197758197784424</v>
      </c>
      <c r="Q44" s="217">
        <v>7.1458740234375</v>
      </c>
      <c r="R44" s="243">
        <v>1.1898657083511353</v>
      </c>
      <c r="S44" s="217">
        <v>7.5444049835205078</v>
      </c>
      <c r="T44" s="243">
        <v>1.049048900604248</v>
      </c>
      <c r="U44" s="217">
        <v>6.0330219268798828</v>
      </c>
      <c r="V44" s="243">
        <v>0.89062058925628662</v>
      </c>
      <c r="W44" s="217">
        <v>0.75537455081939697</v>
      </c>
      <c r="X44" s="243">
        <v>0.49473363161087036</v>
      </c>
      <c r="Y44" s="217">
        <v>0.52342486381530762</v>
      </c>
      <c r="Z44" s="243">
        <v>0.22606132924556732</v>
      </c>
      <c r="AA44" s="217">
        <v>0.68279963731765747</v>
      </c>
      <c r="AB44" s="243">
        <v>0.18479041755199432</v>
      </c>
      <c r="AC44" s="217">
        <v>0.39148175716400146</v>
      </c>
      <c r="AD44" s="243">
        <v>0.14808383584022522</v>
      </c>
      <c r="AE44" s="217">
        <v>0.28029164671897888</v>
      </c>
      <c r="AF44" s="243">
        <v>0.12419548630714417</v>
      </c>
      <c r="AG44" s="217">
        <v>6.4968018531799316</v>
      </c>
      <c r="AH44" s="243">
        <v>1.9039610624313354</v>
      </c>
      <c r="AI44" s="217">
        <v>3.2629616260528564</v>
      </c>
      <c r="AJ44" s="243">
        <v>0.60118043422698975</v>
      </c>
      <c r="AK44" s="217">
        <v>2.4925460815429687</v>
      </c>
      <c r="AL44" s="243">
        <v>0.45243251323699951</v>
      </c>
      <c r="AM44" s="217">
        <v>3.146923303604126</v>
      </c>
      <c r="AN44" s="243">
        <v>0.49119856953620911</v>
      </c>
      <c r="AO44" s="217">
        <v>2.3124217987060547</v>
      </c>
      <c r="AP44" s="243">
        <v>0.5857958197593689</v>
      </c>
    </row>
    <row r="45" spans="2:42" ht="27" customHeight="1" thickBot="1" x14ac:dyDescent="0.25">
      <c r="B45" s="127" t="s">
        <v>76</v>
      </c>
      <c r="C45" s="215">
        <v>12.209648132324219</v>
      </c>
      <c r="D45" s="244">
        <v>0.48803338408470154</v>
      </c>
      <c r="E45" s="215">
        <v>9.2339820861816406</v>
      </c>
      <c r="F45" s="244">
        <v>0.46623790264129639</v>
      </c>
      <c r="G45" s="215">
        <v>8.7754306793212891</v>
      </c>
      <c r="H45" s="244">
        <v>0.46049147844314575</v>
      </c>
      <c r="I45" s="215">
        <v>8.2177114486694336</v>
      </c>
      <c r="J45" s="244">
        <v>0.33669465780258179</v>
      </c>
      <c r="K45" s="215">
        <v>7.6107687950134277</v>
      </c>
      <c r="L45" s="244">
        <v>0.35838648676872253</v>
      </c>
      <c r="M45" s="215">
        <v>11.653911590576172</v>
      </c>
      <c r="N45" s="244">
        <v>0.39024859666824341</v>
      </c>
      <c r="O45" s="215">
        <v>10.734589576721191</v>
      </c>
      <c r="P45" s="244">
        <v>0.40322136878967285</v>
      </c>
      <c r="Q45" s="215">
        <v>9.1149263381958008</v>
      </c>
      <c r="R45" s="244">
        <v>0.37154662609100342</v>
      </c>
      <c r="S45" s="215">
        <v>8.0720186233520508</v>
      </c>
      <c r="T45" s="244">
        <v>0.30873551964759827</v>
      </c>
      <c r="U45" s="215">
        <v>6.8168716430664062</v>
      </c>
      <c r="V45" s="244">
        <v>0.24642790853977203</v>
      </c>
      <c r="W45" s="215">
        <v>1.0360187292098999</v>
      </c>
      <c r="X45" s="244">
        <v>0.10458827018737793</v>
      </c>
      <c r="Y45" s="215">
        <v>0.85608363151550293</v>
      </c>
      <c r="Z45" s="244">
        <v>8.6942516267299652E-2</v>
      </c>
      <c r="AA45" s="215">
        <v>0.65759724378585815</v>
      </c>
      <c r="AB45" s="244">
        <v>7.9569324851036072E-2</v>
      </c>
      <c r="AC45" s="215">
        <v>0.64121520519256592</v>
      </c>
      <c r="AD45" s="244">
        <v>5.4743263870477676E-2</v>
      </c>
      <c r="AE45" s="215">
        <v>0.41475594043731689</v>
      </c>
      <c r="AF45" s="244">
        <v>4.3769747018814087E-2</v>
      </c>
      <c r="AG45" s="215">
        <v>13.505416870117187</v>
      </c>
      <c r="AH45" s="244">
        <v>0.3931085467338562</v>
      </c>
      <c r="AI45" s="215">
        <v>13.675777435302734</v>
      </c>
      <c r="AJ45" s="244">
        <v>0.40926817059516907</v>
      </c>
      <c r="AK45" s="215">
        <v>12.931127548217773</v>
      </c>
      <c r="AL45" s="244">
        <v>0.35354045033454895</v>
      </c>
      <c r="AM45" s="215">
        <v>13.419350624084473</v>
      </c>
      <c r="AN45" s="244">
        <v>0.32763683795928955</v>
      </c>
      <c r="AO45" s="215">
        <v>11.738560676574707</v>
      </c>
      <c r="AP45" s="244">
        <v>0.28902161121368408</v>
      </c>
    </row>
    <row r="46" spans="2:42" ht="13.5" thickTop="1" x14ac:dyDescent="0.2">
      <c r="B46" s="5" t="s">
        <v>240</v>
      </c>
    </row>
    <row r="47" spans="2:42" x14ac:dyDescent="0.2">
      <c r="B47" s="91"/>
    </row>
  </sheetData>
  <mergeCells count="29">
    <mergeCell ref="C9:AP9"/>
    <mergeCell ref="G11:H11"/>
    <mergeCell ref="W10:AF10"/>
    <mergeCell ref="AG10:AP10"/>
    <mergeCell ref="B6:AP6"/>
    <mergeCell ref="B7:AP7"/>
    <mergeCell ref="B8:AP8"/>
    <mergeCell ref="B9:B12"/>
    <mergeCell ref="AE11:AF11"/>
    <mergeCell ref="AG11:AH11"/>
    <mergeCell ref="AO11:AP11"/>
    <mergeCell ref="C11:D11"/>
    <mergeCell ref="K11:L11"/>
    <mergeCell ref="M11:N11"/>
    <mergeCell ref="U11:V11"/>
    <mergeCell ref="W11:X11"/>
    <mergeCell ref="AM11:AN11"/>
    <mergeCell ref="Q11:R11"/>
    <mergeCell ref="AA11:AB11"/>
    <mergeCell ref="AK11:AL11"/>
    <mergeCell ref="C10:L10"/>
    <mergeCell ref="M10:V10"/>
    <mergeCell ref="I11:J11"/>
    <mergeCell ref="S11:T11"/>
    <mergeCell ref="AC11:AD11"/>
    <mergeCell ref="E11:F11"/>
    <mergeCell ref="O11:P11"/>
    <mergeCell ref="Y11:Z11"/>
    <mergeCell ref="AI11:AJ11"/>
  </mergeCells>
  <pageMargins left="0.7" right="0.7" top="0.75" bottom="0.75" header="0.3" footer="0.3"/>
  <pageSetup orientation="portrait" verticalDpi="0" r:id="rId1"/>
  <colBreaks count="2" manualBreakCount="2">
    <brk id="22" max="1048575" man="1"/>
    <brk id="32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6:AP48"/>
  <sheetViews>
    <sheetView zoomScale="90" zoomScaleNormal="90" workbookViewId="0"/>
  </sheetViews>
  <sheetFormatPr baseColWidth="10" defaultRowHeight="12.75" x14ac:dyDescent="0.2"/>
  <cols>
    <col min="1" max="1" width="1.7109375" style="15" customWidth="1"/>
    <col min="2" max="2" width="18.7109375" style="15" customWidth="1"/>
    <col min="3" max="42" width="11.42578125" style="15" customWidth="1"/>
    <col min="43" max="16384" width="11.42578125" style="15"/>
  </cols>
  <sheetData>
    <row r="6" spans="1:42" ht="15" x14ac:dyDescent="0.25">
      <c r="B6" s="326" t="s">
        <v>197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</row>
    <row r="7" spans="1:42" ht="15.75" customHeight="1" x14ac:dyDescent="0.2">
      <c r="B7" s="283" t="s">
        <v>220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</row>
    <row r="8" spans="1:42" ht="18" customHeight="1" thickBot="1" x14ac:dyDescent="0.25">
      <c r="A8" s="148"/>
      <c r="B8" s="327" t="s">
        <v>262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</row>
    <row r="9" spans="1:42" ht="20.100000000000001" customHeight="1" thickTop="1" x14ac:dyDescent="0.2">
      <c r="A9" s="114"/>
      <c r="B9" s="277" t="s">
        <v>131</v>
      </c>
      <c r="C9" s="329" t="s">
        <v>148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  <c r="AK9" s="329"/>
      <c r="AL9" s="329"/>
      <c r="AM9" s="329"/>
      <c r="AN9" s="329"/>
      <c r="AO9" s="329"/>
      <c r="AP9" s="329"/>
    </row>
    <row r="10" spans="1:42" ht="30" customHeight="1" x14ac:dyDescent="0.2">
      <c r="A10" s="149"/>
      <c r="B10" s="328"/>
      <c r="C10" s="330" t="s">
        <v>82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 t="s">
        <v>152</v>
      </c>
      <c r="N10" s="330"/>
      <c r="O10" s="330"/>
      <c r="P10" s="330"/>
      <c r="Q10" s="330"/>
      <c r="R10" s="330"/>
      <c r="S10" s="330"/>
      <c r="T10" s="330"/>
      <c r="U10" s="330"/>
      <c r="V10" s="330"/>
      <c r="W10" s="330" t="s">
        <v>159</v>
      </c>
      <c r="X10" s="330"/>
      <c r="Y10" s="330"/>
      <c r="Z10" s="330"/>
      <c r="AA10" s="330"/>
      <c r="AB10" s="330"/>
      <c r="AC10" s="330"/>
      <c r="AD10" s="330"/>
      <c r="AE10" s="330"/>
      <c r="AF10" s="330"/>
      <c r="AG10" s="330" t="s">
        <v>160</v>
      </c>
      <c r="AH10" s="330"/>
      <c r="AI10" s="330"/>
      <c r="AJ10" s="330"/>
      <c r="AK10" s="330"/>
      <c r="AL10" s="330"/>
      <c r="AM10" s="330"/>
      <c r="AN10" s="330"/>
      <c r="AO10" s="330"/>
      <c r="AP10" s="330"/>
    </row>
    <row r="11" spans="1:42" ht="14.25" customHeight="1" x14ac:dyDescent="0.2">
      <c r="A11" s="149"/>
      <c r="B11" s="328"/>
      <c r="C11" s="325">
        <v>2008</v>
      </c>
      <c r="D11" s="325"/>
      <c r="E11" s="325">
        <v>2010</v>
      </c>
      <c r="F11" s="325"/>
      <c r="G11" s="325">
        <v>2012</v>
      </c>
      <c r="H11" s="325"/>
      <c r="I11" s="297">
        <v>2014</v>
      </c>
      <c r="J11" s="297"/>
      <c r="K11" s="325">
        <v>2016</v>
      </c>
      <c r="L11" s="325"/>
      <c r="M11" s="325">
        <v>2008</v>
      </c>
      <c r="N11" s="325"/>
      <c r="O11" s="325">
        <v>2010</v>
      </c>
      <c r="P11" s="325"/>
      <c r="Q11" s="325">
        <v>2012</v>
      </c>
      <c r="R11" s="325"/>
      <c r="S11" s="297">
        <v>2014</v>
      </c>
      <c r="T11" s="297"/>
      <c r="U11" s="325">
        <v>2016</v>
      </c>
      <c r="V11" s="325"/>
      <c r="W11" s="325">
        <v>2008</v>
      </c>
      <c r="X11" s="325"/>
      <c r="Y11" s="325">
        <v>2010</v>
      </c>
      <c r="Z11" s="325"/>
      <c r="AA11" s="325">
        <v>2012</v>
      </c>
      <c r="AB11" s="325"/>
      <c r="AC11" s="297">
        <v>2014</v>
      </c>
      <c r="AD11" s="297"/>
      <c r="AE11" s="325">
        <v>2016</v>
      </c>
      <c r="AF11" s="325"/>
      <c r="AG11" s="325">
        <v>2008</v>
      </c>
      <c r="AH11" s="325"/>
      <c r="AI11" s="325">
        <v>2010</v>
      </c>
      <c r="AJ11" s="325"/>
      <c r="AK11" s="325">
        <v>2012</v>
      </c>
      <c r="AL11" s="325"/>
      <c r="AM11" s="297">
        <v>2014</v>
      </c>
      <c r="AN11" s="297"/>
      <c r="AO11" s="325">
        <v>2016</v>
      </c>
      <c r="AP11" s="325"/>
    </row>
    <row r="12" spans="1:42" ht="39.950000000000003" customHeight="1" thickBot="1" x14ac:dyDescent="0.25">
      <c r="A12" s="116"/>
      <c r="B12" s="278"/>
      <c r="C12" s="139" t="s">
        <v>69</v>
      </c>
      <c r="D12" s="170" t="s">
        <v>126</v>
      </c>
      <c r="E12" s="139" t="s">
        <v>69</v>
      </c>
      <c r="F12" s="193" t="s">
        <v>126</v>
      </c>
      <c r="G12" s="139" t="s">
        <v>69</v>
      </c>
      <c r="H12" s="193" t="s">
        <v>126</v>
      </c>
      <c r="I12" s="193" t="s">
        <v>69</v>
      </c>
      <c r="J12" s="193" t="s">
        <v>126</v>
      </c>
      <c r="K12" s="139" t="s">
        <v>69</v>
      </c>
      <c r="L12" s="170" t="s">
        <v>126</v>
      </c>
      <c r="M12" s="139" t="s">
        <v>69</v>
      </c>
      <c r="N12" s="170" t="s">
        <v>126</v>
      </c>
      <c r="O12" s="139" t="s">
        <v>69</v>
      </c>
      <c r="P12" s="193" t="s">
        <v>126</v>
      </c>
      <c r="Q12" s="139" t="s">
        <v>69</v>
      </c>
      <c r="R12" s="193" t="s">
        <v>126</v>
      </c>
      <c r="S12" s="193" t="s">
        <v>69</v>
      </c>
      <c r="T12" s="193" t="s">
        <v>126</v>
      </c>
      <c r="U12" s="139" t="s">
        <v>69</v>
      </c>
      <c r="V12" s="170" t="s">
        <v>126</v>
      </c>
      <c r="W12" s="139" t="s">
        <v>69</v>
      </c>
      <c r="X12" s="170" t="s">
        <v>126</v>
      </c>
      <c r="Y12" s="139" t="s">
        <v>69</v>
      </c>
      <c r="Z12" s="193" t="s">
        <v>126</v>
      </c>
      <c r="AA12" s="139" t="s">
        <v>69</v>
      </c>
      <c r="AB12" s="193" t="s">
        <v>126</v>
      </c>
      <c r="AC12" s="193" t="s">
        <v>69</v>
      </c>
      <c r="AD12" s="193" t="s">
        <v>126</v>
      </c>
      <c r="AE12" s="139" t="s">
        <v>69</v>
      </c>
      <c r="AF12" s="170" t="s">
        <v>126</v>
      </c>
      <c r="AG12" s="139" t="s">
        <v>69</v>
      </c>
      <c r="AH12" s="170" t="s">
        <v>126</v>
      </c>
      <c r="AI12" s="139" t="s">
        <v>69</v>
      </c>
      <c r="AJ12" s="193" t="s">
        <v>126</v>
      </c>
      <c r="AK12" s="139" t="s">
        <v>69</v>
      </c>
      <c r="AL12" s="193" t="s">
        <v>126</v>
      </c>
      <c r="AM12" s="193" t="s">
        <v>69</v>
      </c>
      <c r="AN12" s="193" t="s">
        <v>126</v>
      </c>
      <c r="AO12" s="139" t="s">
        <v>69</v>
      </c>
      <c r="AP12" s="170" t="s">
        <v>126</v>
      </c>
    </row>
    <row r="13" spans="1:42" x14ac:dyDescent="0.2">
      <c r="B13" s="27" t="s">
        <v>62</v>
      </c>
      <c r="C13" s="216">
        <v>60.355846405029297</v>
      </c>
      <c r="D13" s="242">
        <v>1.9245123863220215</v>
      </c>
      <c r="E13" s="216">
        <v>61.313636779785156</v>
      </c>
      <c r="F13" s="242">
        <v>1.724368691444397</v>
      </c>
      <c r="G13" s="216">
        <v>63.304634094238281</v>
      </c>
      <c r="H13" s="242">
        <v>1.5205028057098389</v>
      </c>
      <c r="I13" s="216">
        <v>60.562026977539063</v>
      </c>
      <c r="J13" s="242">
        <v>1.3800613880157471</v>
      </c>
      <c r="K13" s="216">
        <v>65.531517028808594</v>
      </c>
      <c r="L13" s="242">
        <v>1.3080539703369141</v>
      </c>
      <c r="M13" s="216">
        <v>19.532711029052734</v>
      </c>
      <c r="N13" s="242">
        <v>1.3094707727432251</v>
      </c>
      <c r="O13" s="216">
        <v>18.471956253051758</v>
      </c>
      <c r="P13" s="242">
        <v>1.2297768592834473</v>
      </c>
      <c r="Q13" s="216">
        <v>15.187207221984863</v>
      </c>
      <c r="R13" s="242">
        <v>1.1665403842926025</v>
      </c>
      <c r="S13" s="216">
        <v>17.88709831237793</v>
      </c>
      <c r="T13" s="242">
        <v>1.1183637380599976</v>
      </c>
      <c r="U13" s="216">
        <v>17.273517608642578</v>
      </c>
      <c r="V13" s="242">
        <v>1.0062965154647827</v>
      </c>
      <c r="W13" s="216" t="s">
        <v>268</v>
      </c>
      <c r="X13" s="242">
        <v>1.0667026042938232</v>
      </c>
      <c r="Y13" s="216">
        <v>10.903436660766602</v>
      </c>
      <c r="Z13" s="242">
        <v>1.2694551944732666</v>
      </c>
      <c r="AA13" s="216">
        <v>10.396364212036133</v>
      </c>
      <c r="AB13" s="242">
        <v>0.90397661924362183</v>
      </c>
      <c r="AC13" s="216">
        <v>11.788113594055176</v>
      </c>
      <c r="AD13" s="242">
        <v>0.90634089708328247</v>
      </c>
      <c r="AE13" s="216">
        <v>9.5830316543579102</v>
      </c>
      <c r="AF13" s="242">
        <v>0.71475660800933838</v>
      </c>
      <c r="AG13" s="216">
        <v>9.1339397430419922</v>
      </c>
      <c r="AH13" s="242">
        <v>1.1628276109695435</v>
      </c>
      <c r="AI13" s="216">
        <v>9.3109731674194336</v>
      </c>
      <c r="AJ13" s="242">
        <v>0.82847112417221069</v>
      </c>
      <c r="AK13" s="216">
        <v>11.11179256439209</v>
      </c>
      <c r="AL13" s="242">
        <v>0.95603865385055542</v>
      </c>
      <c r="AM13" s="216">
        <v>9.7627592086791992</v>
      </c>
      <c r="AN13" s="242">
        <v>0.83663642406463623</v>
      </c>
      <c r="AO13" s="216">
        <v>7.6119332313537598</v>
      </c>
      <c r="AP13" s="242">
        <v>0.79960089921951294</v>
      </c>
    </row>
    <row r="14" spans="1:42" x14ac:dyDescent="0.2">
      <c r="B14" s="27" t="s">
        <v>61</v>
      </c>
      <c r="C14" s="217">
        <v>72.962364196777344</v>
      </c>
      <c r="D14" s="243">
        <v>1.8911441564559937</v>
      </c>
      <c r="E14" s="217">
        <v>72.879615783691406</v>
      </c>
      <c r="F14" s="243">
        <v>1.8270864486694336</v>
      </c>
      <c r="G14" s="217">
        <v>74.423660278320313</v>
      </c>
      <c r="H14" s="243">
        <v>1.5112760066986084</v>
      </c>
      <c r="I14" s="217">
        <v>71.591476440429687</v>
      </c>
      <c r="J14" s="243">
        <v>1.5540844202041626</v>
      </c>
      <c r="K14" s="217">
        <v>72.749038696289063</v>
      </c>
      <c r="L14" s="243">
        <v>1.446662425994873</v>
      </c>
      <c r="M14" s="217">
        <v>12.905609130859375</v>
      </c>
      <c r="N14" s="243">
        <v>1.2512775659561157</v>
      </c>
      <c r="O14" s="217">
        <v>10.757839202880859</v>
      </c>
      <c r="P14" s="243">
        <v>1.30629563331604</v>
      </c>
      <c r="Q14" s="217">
        <v>10.328330993652344</v>
      </c>
      <c r="R14" s="243">
        <v>1.0320996046066284</v>
      </c>
      <c r="S14" s="217">
        <v>11.224360466003418</v>
      </c>
      <c r="T14" s="243">
        <v>0.90295225381851196</v>
      </c>
      <c r="U14" s="217">
        <v>12.302948951721191</v>
      </c>
      <c r="V14" s="243">
        <v>0.91071093082427979</v>
      </c>
      <c r="W14" s="217">
        <v>7.1873149871826172</v>
      </c>
      <c r="X14" s="243">
        <v>0.83566272258758545</v>
      </c>
      <c r="Y14" s="217">
        <v>8.7173929214477539</v>
      </c>
      <c r="Z14" s="243">
        <v>0.98894274234771729</v>
      </c>
      <c r="AA14" s="217">
        <v>10.827644348144531</v>
      </c>
      <c r="AB14" s="243">
        <v>1.1066292524337769</v>
      </c>
      <c r="AC14" s="217">
        <v>9.9280309677124023</v>
      </c>
      <c r="AD14" s="243">
        <v>0.97253525257110596</v>
      </c>
      <c r="AE14" s="217">
        <v>8.6991596221923828</v>
      </c>
      <c r="AF14" s="243">
        <v>0.84416407346725464</v>
      </c>
      <c r="AG14" s="217">
        <v>6.9447121620178223</v>
      </c>
      <c r="AH14" s="243">
        <v>0.79148811101913452</v>
      </c>
      <c r="AI14" s="217">
        <v>7.6451511383056641</v>
      </c>
      <c r="AJ14" s="243">
        <v>1.0199174880981445</v>
      </c>
      <c r="AK14" s="217">
        <v>4.4203696250915527</v>
      </c>
      <c r="AL14" s="243">
        <v>0.60315102338790894</v>
      </c>
      <c r="AM14" s="217">
        <v>7.2561330795288086</v>
      </c>
      <c r="AN14" s="243">
        <v>0.84852594137191772</v>
      </c>
      <c r="AO14" s="217">
        <v>6.2488589286804199</v>
      </c>
      <c r="AP14" s="243">
        <v>0.62397825717926025</v>
      </c>
    </row>
    <row r="15" spans="1:42" x14ac:dyDescent="0.2">
      <c r="B15" s="27" t="s">
        <v>60</v>
      </c>
      <c r="C15" s="217">
        <v>71.042045593261719</v>
      </c>
      <c r="D15" s="243">
        <v>2.0446977615356445</v>
      </c>
      <c r="E15" s="217">
        <v>57.826824188232422</v>
      </c>
      <c r="F15" s="243">
        <v>2.3152406215667725</v>
      </c>
      <c r="G15" s="217">
        <v>65.66827392578125</v>
      </c>
      <c r="H15" s="243">
        <v>1.4544204473495483</v>
      </c>
      <c r="I15" s="217">
        <v>58.990299224853516</v>
      </c>
      <c r="J15" s="243">
        <v>1.7033945322036743</v>
      </c>
      <c r="K15" s="217">
        <v>64.38232421875</v>
      </c>
      <c r="L15" s="243">
        <v>1.373673677444458</v>
      </c>
      <c r="M15" s="217">
        <v>13.54228401184082</v>
      </c>
      <c r="N15" s="243">
        <v>1.8730150461196899</v>
      </c>
      <c r="O15" s="217">
        <v>16.141090393066406</v>
      </c>
      <c r="P15" s="243">
        <v>1.2498722076416016</v>
      </c>
      <c r="Q15" s="217">
        <v>12.442825317382813</v>
      </c>
      <c r="R15" s="243">
        <v>0.87828737497329712</v>
      </c>
      <c r="S15" s="217">
        <v>16.442806243896484</v>
      </c>
      <c r="T15" s="243">
        <v>1.1719260215759277</v>
      </c>
      <c r="U15" s="217">
        <v>16.422384262084961</v>
      </c>
      <c r="V15" s="243">
        <v>0.9965021014213562</v>
      </c>
      <c r="W15" s="217">
        <v>7.8800692558288574</v>
      </c>
      <c r="X15" s="243">
        <v>1.1071046590805054</v>
      </c>
      <c r="Y15" s="217">
        <v>12.318313598632812</v>
      </c>
      <c r="Z15" s="243">
        <v>1.3109138011932373</v>
      </c>
      <c r="AA15" s="217">
        <v>10.133172988891602</v>
      </c>
      <c r="AB15" s="243">
        <v>0.85712939500808716</v>
      </c>
      <c r="AC15" s="217">
        <v>13.092740058898926</v>
      </c>
      <c r="AD15" s="243">
        <v>1.0169645547866821</v>
      </c>
      <c r="AE15" s="217">
        <v>11.422290802001953</v>
      </c>
      <c r="AF15" s="243">
        <v>0.99210637807846069</v>
      </c>
      <c r="AG15" s="217">
        <v>7.5356006622314453</v>
      </c>
      <c r="AH15" s="243">
        <v>1.2338821887969971</v>
      </c>
      <c r="AI15" s="217">
        <v>13.713773727416992</v>
      </c>
      <c r="AJ15" s="243">
        <v>2.5582051277160645</v>
      </c>
      <c r="AK15" s="217">
        <v>11.755728721618652</v>
      </c>
      <c r="AL15" s="243">
        <v>0.97065305709838867</v>
      </c>
      <c r="AM15" s="217">
        <v>11.474155426025391</v>
      </c>
      <c r="AN15" s="243">
        <v>1.0058596134185791</v>
      </c>
      <c r="AO15" s="217">
        <v>7.7729978561401367</v>
      </c>
      <c r="AP15" s="243">
        <v>0.71677130460739136</v>
      </c>
    </row>
    <row r="16" spans="1:42" x14ac:dyDescent="0.2">
      <c r="B16" s="27" t="s">
        <v>59</v>
      </c>
      <c r="C16" s="217">
        <v>56.730247497558594</v>
      </c>
      <c r="D16" s="243">
        <v>2.0628323554992676</v>
      </c>
      <c r="E16" s="217">
        <v>49.600933074951172</v>
      </c>
      <c r="F16" s="243">
        <v>2.2124137878417969</v>
      </c>
      <c r="G16" s="217">
        <v>62.604106903076172</v>
      </c>
      <c r="H16" s="243">
        <v>1.7081279754638672</v>
      </c>
      <c r="I16" s="217">
        <v>51.869232177734375</v>
      </c>
      <c r="J16" s="243">
        <v>1.6509870290756226</v>
      </c>
      <c r="K16" s="217">
        <v>52.599952697753906</v>
      </c>
      <c r="L16" s="243">
        <v>1.526139497756958</v>
      </c>
      <c r="M16" s="217">
        <v>22.992589950561523</v>
      </c>
      <c r="N16" s="243">
        <v>1.6310244798660278</v>
      </c>
      <c r="O16" s="217">
        <v>19.215948104858398</v>
      </c>
      <c r="P16" s="243">
        <v>1.427176833152771</v>
      </c>
      <c r="Q16" s="217">
        <v>18.657415390014648</v>
      </c>
      <c r="R16" s="243">
        <v>1.2048783302307129</v>
      </c>
      <c r="S16" s="217">
        <v>23.869665145874023</v>
      </c>
      <c r="T16" s="243">
        <v>1.2232762575149536</v>
      </c>
      <c r="U16" s="217">
        <v>21.80888557434082</v>
      </c>
      <c r="V16" s="243">
        <v>1.237274169921875</v>
      </c>
      <c r="W16" s="217">
        <v>11.673853874206543</v>
      </c>
      <c r="X16" s="243">
        <v>1.1853309869766235</v>
      </c>
      <c r="Y16" s="217">
        <v>16.279909133911133</v>
      </c>
      <c r="Z16" s="243">
        <v>1.5821071863174438</v>
      </c>
      <c r="AA16" s="217">
        <v>10.135928153991699</v>
      </c>
      <c r="AB16" s="243">
        <v>0.89687442779541016</v>
      </c>
      <c r="AC16" s="217">
        <v>14.303981781005859</v>
      </c>
      <c r="AD16" s="243">
        <v>0.96783357858657837</v>
      </c>
      <c r="AE16" s="217">
        <v>14.868907928466797</v>
      </c>
      <c r="AF16" s="243">
        <v>1.054552435874939</v>
      </c>
      <c r="AG16" s="217">
        <v>8.603306770324707</v>
      </c>
      <c r="AH16" s="243">
        <v>1.0472941398620605</v>
      </c>
      <c r="AI16" s="217">
        <v>14.903209686279297</v>
      </c>
      <c r="AJ16" s="243">
        <v>1.4617358446121216</v>
      </c>
      <c r="AK16" s="217">
        <v>8.6025505065917969</v>
      </c>
      <c r="AL16" s="243">
        <v>0.87342876195907593</v>
      </c>
      <c r="AM16" s="217">
        <v>9.9571208953857422</v>
      </c>
      <c r="AN16" s="243">
        <v>0.86323881149291992</v>
      </c>
      <c r="AO16" s="217">
        <v>10.722254753112793</v>
      </c>
      <c r="AP16" s="243">
        <v>0.98357182741165161</v>
      </c>
    </row>
    <row r="17" spans="2:42" x14ac:dyDescent="0.2">
      <c r="B17" s="27" t="s">
        <v>58</v>
      </c>
      <c r="C17" s="217">
        <v>61.244480133056641</v>
      </c>
      <c r="D17" s="243">
        <v>1.6131314039230347</v>
      </c>
      <c r="E17" s="217">
        <v>59.542728424072266</v>
      </c>
      <c r="F17" s="243">
        <v>2.1521828174591064</v>
      </c>
      <c r="G17" s="217">
        <v>57.768527984619141</v>
      </c>
      <c r="H17" s="243">
        <v>1.7000668048858643</v>
      </c>
      <c r="I17" s="217">
        <v>59.419460296630859</v>
      </c>
      <c r="J17" s="243">
        <v>1.8311295509338379</v>
      </c>
      <c r="K17" s="217">
        <v>67.868804931640625</v>
      </c>
      <c r="L17" s="243">
        <v>1.1759328842163086</v>
      </c>
      <c r="M17" s="217">
        <v>21.908346176147461</v>
      </c>
      <c r="N17" s="243">
        <v>1.5415493249893188</v>
      </c>
      <c r="O17" s="217">
        <v>19.687387466430664</v>
      </c>
      <c r="P17" s="243">
        <v>1.5303870439529419</v>
      </c>
      <c r="Q17" s="217">
        <v>21.057472229003906</v>
      </c>
      <c r="R17" s="243">
        <v>1.3027352094650269</v>
      </c>
      <c r="S17" s="217">
        <v>18.550176620483398</v>
      </c>
      <c r="T17" s="243">
        <v>1.2583032846450806</v>
      </c>
      <c r="U17" s="217">
        <v>16.006729125976563</v>
      </c>
      <c r="V17" s="243">
        <v>0.85976475477218628</v>
      </c>
      <c r="W17" s="217">
        <v>10.389985084533691</v>
      </c>
      <c r="X17" s="243">
        <v>0.97088229656219482</v>
      </c>
      <c r="Y17" s="217">
        <v>11.216653823852539</v>
      </c>
      <c r="Z17" s="243">
        <v>0.96008378267288208</v>
      </c>
      <c r="AA17" s="217">
        <v>10.516944885253906</v>
      </c>
      <c r="AB17" s="243">
        <v>0.95416104793548584</v>
      </c>
      <c r="AC17" s="217">
        <v>11.98839282989502</v>
      </c>
      <c r="AD17" s="243">
        <v>1.1604688167572021</v>
      </c>
      <c r="AE17" s="217">
        <v>9.1377334594726563</v>
      </c>
      <c r="AF17" s="243">
        <v>0.6589890718460083</v>
      </c>
      <c r="AG17" s="217">
        <v>6.4571843147277832</v>
      </c>
      <c r="AH17" s="243">
        <v>0.87810242176055908</v>
      </c>
      <c r="AI17" s="217">
        <v>9.5532302856445313</v>
      </c>
      <c r="AJ17" s="243">
        <v>1.0773247480392456</v>
      </c>
      <c r="AK17" s="217">
        <v>10.657050132751465</v>
      </c>
      <c r="AL17" s="243">
        <v>1.1192799806594849</v>
      </c>
      <c r="AM17" s="217">
        <v>10.041971206665039</v>
      </c>
      <c r="AN17" s="243">
        <v>0.7952454686164856</v>
      </c>
      <c r="AO17" s="217">
        <v>6.9867334365844727</v>
      </c>
      <c r="AP17" s="243">
        <v>0.59379285573959351</v>
      </c>
    </row>
    <row r="18" spans="2:42" x14ac:dyDescent="0.2">
      <c r="B18" s="27" t="s">
        <v>57</v>
      </c>
      <c r="C18" s="217">
        <v>66.108856201171875</v>
      </c>
      <c r="D18" s="243">
        <v>2.3439562320709229</v>
      </c>
      <c r="E18" s="217">
        <v>63.783466339111328</v>
      </c>
      <c r="F18" s="243">
        <v>1.8454749584197998</v>
      </c>
      <c r="G18" s="217">
        <v>61.177902221679688</v>
      </c>
      <c r="H18" s="243">
        <v>1.8339995145797729</v>
      </c>
      <c r="I18" s="217">
        <v>57.260143280029297</v>
      </c>
      <c r="J18" s="243">
        <v>1.474968433380127</v>
      </c>
      <c r="K18" s="217">
        <v>61.2607421875</v>
      </c>
      <c r="L18" s="243">
        <v>1.4577265977859497</v>
      </c>
      <c r="M18" s="217">
        <v>19.551292419433594</v>
      </c>
      <c r="N18" s="243">
        <v>1.8785734176635742</v>
      </c>
      <c r="O18" s="217">
        <v>16.355415344238281</v>
      </c>
      <c r="P18" s="243">
        <v>1.3242561817169189</v>
      </c>
      <c r="Q18" s="217">
        <v>16.534486770629883</v>
      </c>
      <c r="R18" s="243">
        <v>1.2793532609939575</v>
      </c>
      <c r="S18" s="217">
        <v>17.295562744140625</v>
      </c>
      <c r="T18" s="243">
        <v>1.0731710195541382</v>
      </c>
      <c r="U18" s="217">
        <v>17.60352897644043</v>
      </c>
      <c r="V18" s="243">
        <v>1.014777660369873</v>
      </c>
      <c r="W18" s="217">
        <v>8.0501976013183594</v>
      </c>
      <c r="X18" s="243">
        <v>1.1741056442260742</v>
      </c>
      <c r="Y18" s="217">
        <v>12.271909713745117</v>
      </c>
      <c r="Z18" s="243">
        <v>1.1404379606246948</v>
      </c>
      <c r="AA18" s="217">
        <v>11.262928009033203</v>
      </c>
      <c r="AB18" s="243">
        <v>0.97136145830154419</v>
      </c>
      <c r="AC18" s="217">
        <v>13.430059432983398</v>
      </c>
      <c r="AD18" s="243">
        <v>0.96030116081237793</v>
      </c>
      <c r="AE18" s="217">
        <v>12.730339050292969</v>
      </c>
      <c r="AF18" s="243">
        <v>0.9889301061630249</v>
      </c>
      <c r="AG18" s="217">
        <v>6.2896609306335449</v>
      </c>
      <c r="AH18" s="243">
        <v>1.1718173027038574</v>
      </c>
      <c r="AI18" s="217">
        <v>7.589205265045166</v>
      </c>
      <c r="AJ18" s="243">
        <v>0.88517284393310547</v>
      </c>
      <c r="AK18" s="217">
        <v>11.024683952331543</v>
      </c>
      <c r="AL18" s="243">
        <v>0.9696076512336731</v>
      </c>
      <c r="AM18" s="217">
        <v>12.014235496520996</v>
      </c>
      <c r="AN18" s="243">
        <v>1.126853346824646</v>
      </c>
      <c r="AO18" s="217">
        <v>8.405390739440918</v>
      </c>
      <c r="AP18" s="243">
        <v>0.7856142520904541</v>
      </c>
    </row>
    <row r="19" spans="2:42" x14ac:dyDescent="0.2">
      <c r="B19" s="27" t="s">
        <v>56</v>
      </c>
      <c r="C19" s="217">
        <v>46.108963012695312</v>
      </c>
      <c r="D19" s="243">
        <v>2.7793617248535156</v>
      </c>
      <c r="E19" s="217">
        <v>45.159030914306641</v>
      </c>
      <c r="F19" s="243">
        <v>1.8951631784439087</v>
      </c>
      <c r="G19" s="217">
        <v>50.387466430664063</v>
      </c>
      <c r="H19" s="243">
        <v>2.4446523189544678</v>
      </c>
      <c r="I19" s="217">
        <v>43.528980255126953</v>
      </c>
      <c r="J19" s="243">
        <v>1.8958942890167236</v>
      </c>
      <c r="K19" s="217">
        <v>50.994045257568359</v>
      </c>
      <c r="L19" s="243">
        <v>1.8475422859191895</v>
      </c>
      <c r="M19" s="217">
        <v>27.684852600097656</v>
      </c>
      <c r="N19" s="243">
        <v>1.9815541505813599</v>
      </c>
      <c r="O19" s="217">
        <v>24.529056549072266</v>
      </c>
      <c r="P19" s="243">
        <v>1.1910762786865234</v>
      </c>
      <c r="Q19" s="217">
        <v>24.882637023925781</v>
      </c>
      <c r="R19" s="243">
        <v>1.5277119874954224</v>
      </c>
      <c r="S19" s="217">
        <v>28.947708129882813</v>
      </c>
      <c r="T19" s="243">
        <v>1.5330638885498047</v>
      </c>
      <c r="U19" s="217">
        <v>29.577558517456055</v>
      </c>
      <c r="V19" s="243">
        <v>1.2694655656814575</v>
      </c>
      <c r="W19" s="217">
        <v>15.647294044494629</v>
      </c>
      <c r="X19" s="243">
        <v>1.7787141799926758</v>
      </c>
      <c r="Y19" s="217">
        <v>16.909765243530273</v>
      </c>
      <c r="Z19" s="243">
        <v>1.2675334215164185</v>
      </c>
      <c r="AA19" s="217">
        <v>13.662578582763672</v>
      </c>
      <c r="AB19" s="243">
        <v>1.1870514154434204</v>
      </c>
      <c r="AC19" s="217">
        <v>18.210142135620117</v>
      </c>
      <c r="AD19" s="243">
        <v>1.3999873399734497</v>
      </c>
      <c r="AE19" s="217">
        <v>13.127191543579102</v>
      </c>
      <c r="AF19" s="243">
        <v>1.0200997591018677</v>
      </c>
      <c r="AG19" s="217">
        <v>10.558896064758301</v>
      </c>
      <c r="AH19" s="243">
        <v>1.4608941078186035</v>
      </c>
      <c r="AI19" s="217">
        <v>13.40215015411377</v>
      </c>
      <c r="AJ19" s="243">
        <v>1.3883875608444214</v>
      </c>
      <c r="AK19" s="217">
        <v>11.067320823669434</v>
      </c>
      <c r="AL19" s="243">
        <v>1.2095346450805664</v>
      </c>
      <c r="AM19" s="217">
        <v>9.3131694793701172</v>
      </c>
      <c r="AN19" s="243">
        <v>0.93809777498245239</v>
      </c>
      <c r="AO19" s="217">
        <v>6.30120849609375</v>
      </c>
      <c r="AP19" s="243">
        <v>0.81391102075576782</v>
      </c>
    </row>
    <row r="20" spans="2:42" x14ac:dyDescent="0.2">
      <c r="B20" s="27" t="s">
        <v>55</v>
      </c>
      <c r="C20" s="217">
        <v>65.060546875</v>
      </c>
      <c r="D20" s="243">
        <v>2.1073172092437744</v>
      </c>
      <c r="E20" s="217">
        <v>70.242477416992188</v>
      </c>
      <c r="F20" s="243">
        <v>1.7378466129302979</v>
      </c>
      <c r="G20" s="217">
        <v>69.338943481445313</v>
      </c>
      <c r="H20" s="243">
        <v>1.7408628463745117</v>
      </c>
      <c r="I20" s="217">
        <v>66.028778076171875</v>
      </c>
      <c r="J20" s="243">
        <v>1.7093466520309448</v>
      </c>
      <c r="K20" s="217">
        <v>63.378608703613281</v>
      </c>
      <c r="L20" s="243">
        <v>1.2422884702682495</v>
      </c>
      <c r="M20" s="217">
        <v>17.578413009643555</v>
      </c>
      <c r="N20" s="243">
        <v>1.4459071159362793</v>
      </c>
      <c r="O20" s="217">
        <v>12.075926780700684</v>
      </c>
      <c r="P20" s="243">
        <v>1.1090213060379028</v>
      </c>
      <c r="Q20" s="217">
        <v>12.270429611206055</v>
      </c>
      <c r="R20" s="243">
        <v>0.94933992624282837</v>
      </c>
      <c r="S20" s="217">
        <v>15.275962829589844</v>
      </c>
      <c r="T20" s="243">
        <v>1.1675845384597778</v>
      </c>
      <c r="U20" s="217">
        <v>18.434703826904297</v>
      </c>
      <c r="V20" s="243">
        <v>0.88688957691192627</v>
      </c>
      <c r="W20" s="217">
        <v>7.6353588104248047</v>
      </c>
      <c r="X20" s="243">
        <v>1.0455610752105713</v>
      </c>
      <c r="Y20" s="217">
        <v>8.5747261047363281</v>
      </c>
      <c r="Z20" s="243">
        <v>0.98034441471099854</v>
      </c>
      <c r="AA20" s="217">
        <v>10.758017539978027</v>
      </c>
      <c r="AB20" s="243">
        <v>1.1870020627975464</v>
      </c>
      <c r="AC20" s="217">
        <v>8.8336353302001953</v>
      </c>
      <c r="AD20" s="243">
        <v>0.92456388473510742</v>
      </c>
      <c r="AE20" s="217">
        <v>9.8452444076538086</v>
      </c>
      <c r="AF20" s="243">
        <v>0.68901151418685913</v>
      </c>
      <c r="AG20" s="217">
        <v>9.7256841659545898</v>
      </c>
      <c r="AH20" s="243">
        <v>1.4755045175552368</v>
      </c>
      <c r="AI20" s="217">
        <v>9.1068696975708008</v>
      </c>
      <c r="AJ20" s="243">
        <v>1.1479712724685669</v>
      </c>
      <c r="AK20" s="217">
        <v>7.6326131820678711</v>
      </c>
      <c r="AL20" s="243">
        <v>0.90142691135406494</v>
      </c>
      <c r="AM20" s="217">
        <v>9.8616218566894531</v>
      </c>
      <c r="AN20" s="243">
        <v>1.1449451446533203</v>
      </c>
      <c r="AO20" s="217">
        <v>8.3414430618286133</v>
      </c>
      <c r="AP20" s="243">
        <v>0.72560673952102661</v>
      </c>
    </row>
    <row r="21" spans="2:42" x14ac:dyDescent="0.2">
      <c r="B21" s="27" t="s">
        <v>223</v>
      </c>
      <c r="C21" s="217">
        <v>63.698661804199219</v>
      </c>
      <c r="D21" s="243">
        <v>1.2493319511413574</v>
      </c>
      <c r="E21" s="217">
        <v>70.791069030761719</v>
      </c>
      <c r="F21" s="243">
        <v>1.5172420740127563</v>
      </c>
      <c r="G21" s="217">
        <v>71.925155639648438</v>
      </c>
      <c r="H21" s="243">
        <v>1.5661427974700928</v>
      </c>
      <c r="I21" s="217">
        <v>76.90350341796875</v>
      </c>
      <c r="J21" s="243">
        <v>1.3474640846252441</v>
      </c>
      <c r="K21" s="217">
        <v>74.176773071289063</v>
      </c>
      <c r="L21" s="243">
        <v>1.424531102180481</v>
      </c>
      <c r="M21" s="217">
        <v>20.728984832763672</v>
      </c>
      <c r="N21" s="243">
        <v>1.0270072221755981</v>
      </c>
      <c r="O21" s="217">
        <v>13.669076919555664</v>
      </c>
      <c r="P21" s="243">
        <v>0.92692077159881592</v>
      </c>
      <c r="Q21" s="217">
        <v>15.032082557678223</v>
      </c>
      <c r="R21" s="243">
        <v>1.160990834236145</v>
      </c>
      <c r="S21" s="217">
        <v>11.40158748626709</v>
      </c>
      <c r="T21" s="243">
        <v>0.9569622278213501</v>
      </c>
      <c r="U21" s="217">
        <v>14.326572418212891</v>
      </c>
      <c r="V21" s="243">
        <v>1.0481027364730835</v>
      </c>
      <c r="W21" s="217">
        <v>10.37387752532959</v>
      </c>
      <c r="X21" s="243">
        <v>0.83146524429321289</v>
      </c>
      <c r="Y21" s="217">
        <v>7.8520631790161133</v>
      </c>
      <c r="Z21" s="243">
        <v>0.68473201990127563</v>
      </c>
      <c r="AA21" s="217">
        <v>10.029805183410645</v>
      </c>
      <c r="AB21" s="243">
        <v>0.95282441377639771</v>
      </c>
      <c r="AC21" s="217">
        <v>8.1971664428710937</v>
      </c>
      <c r="AD21" s="243">
        <v>0.85699272155761719</v>
      </c>
      <c r="AE21" s="217">
        <v>7.2171182632446289</v>
      </c>
      <c r="AF21" s="243">
        <v>0.77112901210784912</v>
      </c>
      <c r="AG21" s="217">
        <v>5.1984739303588867</v>
      </c>
      <c r="AH21" s="243">
        <v>0.53303956985473633</v>
      </c>
      <c r="AI21" s="217">
        <v>7.6877951622009277</v>
      </c>
      <c r="AJ21" s="243">
        <v>1.5284417867660522</v>
      </c>
      <c r="AK21" s="217">
        <v>3.0129542350769043</v>
      </c>
      <c r="AL21" s="243">
        <v>0.56543684005737305</v>
      </c>
      <c r="AM21" s="217">
        <v>3.4977397918701172</v>
      </c>
      <c r="AN21" s="243">
        <v>0.51390188932418823</v>
      </c>
      <c r="AO21" s="217">
        <v>4.2795357704162598</v>
      </c>
      <c r="AP21" s="243">
        <v>0.64349931478500366</v>
      </c>
    </row>
    <row r="22" spans="2:42" x14ac:dyDescent="0.2">
      <c r="B22" s="27" t="s">
        <v>54</v>
      </c>
      <c r="C22" s="217">
        <v>50.245094299316406</v>
      </c>
      <c r="D22" s="243">
        <v>2.0128133296966553</v>
      </c>
      <c r="E22" s="217">
        <v>63.925750732421875</v>
      </c>
      <c r="F22" s="243">
        <v>2.663585901260376</v>
      </c>
      <c r="G22" s="217">
        <v>64.78094482421875</v>
      </c>
      <c r="H22" s="243">
        <v>2.1855597496032715</v>
      </c>
      <c r="I22" s="217">
        <v>63.967250823974609</v>
      </c>
      <c r="J22" s="243">
        <v>2.1372263431549072</v>
      </c>
      <c r="K22" s="217">
        <v>62.392002105712891</v>
      </c>
      <c r="L22" s="243">
        <v>1.4852319955825806</v>
      </c>
      <c r="M22" s="217">
        <v>27.741384506225586</v>
      </c>
      <c r="N22" s="243">
        <v>1.7219438552856445</v>
      </c>
      <c r="O22" s="217">
        <v>15.811091423034668</v>
      </c>
      <c r="P22" s="243">
        <v>1.4802660942077637</v>
      </c>
      <c r="Q22" s="217">
        <v>13.801794052124023</v>
      </c>
      <c r="R22" s="243">
        <v>1.1422381401062012</v>
      </c>
      <c r="S22" s="217">
        <v>16.091588973999023</v>
      </c>
      <c r="T22" s="243">
        <v>1.591744065284729</v>
      </c>
      <c r="U22" s="217">
        <v>19.020671844482422</v>
      </c>
      <c r="V22" s="243">
        <v>1.1486246585845947</v>
      </c>
      <c r="W22" s="217">
        <v>11.70146656036377</v>
      </c>
      <c r="X22" s="243">
        <v>1.2691292762756348</v>
      </c>
      <c r="Y22" s="217">
        <v>10.096278190612793</v>
      </c>
      <c r="Z22" s="243">
        <v>1.1778873205184937</v>
      </c>
      <c r="AA22" s="217">
        <v>12.347874641418457</v>
      </c>
      <c r="AB22" s="243">
        <v>1.1676641702651978</v>
      </c>
      <c r="AC22" s="217">
        <v>10.747234344482422</v>
      </c>
      <c r="AD22" s="243">
        <v>1.1341710090637207</v>
      </c>
      <c r="AE22" s="217">
        <v>10.817111015319824</v>
      </c>
      <c r="AF22" s="243">
        <v>0.8264879584312439</v>
      </c>
      <c r="AG22" s="217">
        <v>10.312053680419922</v>
      </c>
      <c r="AH22" s="243">
        <v>1.000490665435791</v>
      </c>
      <c r="AI22" s="217">
        <v>10.166881561279297</v>
      </c>
      <c r="AJ22" s="243">
        <v>1.0841987133026123</v>
      </c>
      <c r="AK22" s="217">
        <v>9.0693864822387695</v>
      </c>
      <c r="AL22" s="243">
        <v>1.0832695960998535</v>
      </c>
      <c r="AM22" s="217">
        <v>9.1939220428466797</v>
      </c>
      <c r="AN22" s="243">
        <v>0.95550787448883057</v>
      </c>
      <c r="AO22" s="217">
        <v>7.7702164649963379</v>
      </c>
      <c r="AP22" s="243">
        <v>0.74210786819458008</v>
      </c>
    </row>
    <row r="23" spans="2:42" x14ac:dyDescent="0.2">
      <c r="B23" s="27" t="s">
        <v>53</v>
      </c>
      <c r="C23" s="217">
        <v>49.464023590087891</v>
      </c>
      <c r="D23" s="243">
        <v>1.8579591512680054</v>
      </c>
      <c r="E23" s="217">
        <v>59.335102081298828</v>
      </c>
      <c r="F23" s="243">
        <v>1.9593590497970581</v>
      </c>
      <c r="G23" s="217">
        <v>51.386917114257813</v>
      </c>
      <c r="H23" s="243">
        <v>1.7539581060409546</v>
      </c>
      <c r="I23" s="217">
        <v>59.497432708740234</v>
      </c>
      <c r="J23" s="243">
        <v>1.5709085464477539</v>
      </c>
      <c r="K23" s="217">
        <v>60.371475219726563</v>
      </c>
      <c r="L23" s="243">
        <v>1.3048065900802612</v>
      </c>
      <c r="M23" s="217">
        <v>23.443109512329102</v>
      </c>
      <c r="N23" s="243">
        <v>1.3165500164031982</v>
      </c>
      <c r="O23" s="217">
        <v>16.921245574951172</v>
      </c>
      <c r="P23" s="243">
        <v>1.2661772966384888</v>
      </c>
      <c r="Q23" s="217">
        <v>20.145227432250977</v>
      </c>
      <c r="R23" s="243">
        <v>1.2733776569366455</v>
      </c>
      <c r="S23" s="217">
        <v>17.561134338378906</v>
      </c>
      <c r="T23" s="243">
        <v>1.106113076210022</v>
      </c>
      <c r="U23" s="217">
        <v>19.855945587158203</v>
      </c>
      <c r="V23" s="243">
        <v>1.0344841480255127</v>
      </c>
      <c r="W23" s="217">
        <v>16.950983047485352</v>
      </c>
      <c r="X23" s="243">
        <v>1.1571415662765503</v>
      </c>
      <c r="Y23" s="217">
        <v>13.508158683776855</v>
      </c>
      <c r="Z23" s="243">
        <v>1.2717800140380859</v>
      </c>
      <c r="AA23" s="217">
        <v>13.726702690124512</v>
      </c>
      <c r="AB23" s="243">
        <v>1.2290962934494019</v>
      </c>
      <c r="AC23" s="217">
        <v>13.956685066223145</v>
      </c>
      <c r="AD23" s="243">
        <v>0.96782988309860229</v>
      </c>
      <c r="AE23" s="217">
        <v>11.49052619934082</v>
      </c>
      <c r="AF23" s="243">
        <v>0.87735468149185181</v>
      </c>
      <c r="AG23" s="217">
        <v>10.141883850097656</v>
      </c>
      <c r="AH23" s="243">
        <v>0.96699827909469604</v>
      </c>
      <c r="AI23" s="217">
        <v>10.235491752624512</v>
      </c>
      <c r="AJ23" s="243">
        <v>0.96198433637619019</v>
      </c>
      <c r="AK23" s="217">
        <v>14.741150856018066</v>
      </c>
      <c r="AL23" s="243">
        <v>1.214515209197998</v>
      </c>
      <c r="AM23" s="217">
        <v>8.9847431182861328</v>
      </c>
      <c r="AN23" s="243">
        <v>0.91108065843582153</v>
      </c>
      <c r="AO23" s="217">
        <v>8.2820520401000977</v>
      </c>
      <c r="AP23" s="243">
        <v>0.73831069469451904</v>
      </c>
    </row>
    <row r="24" spans="2:42" x14ac:dyDescent="0.2">
      <c r="B24" s="27" t="s">
        <v>52</v>
      </c>
      <c r="C24" s="217">
        <v>31.270280838012695</v>
      </c>
      <c r="D24" s="243">
        <v>2.0351324081420898</v>
      </c>
      <c r="E24" s="217">
        <v>30.378061294555664</v>
      </c>
      <c r="F24" s="243">
        <v>1.5823025703430176</v>
      </c>
      <c r="G24" s="217">
        <v>29.342758178710937</v>
      </c>
      <c r="H24" s="243">
        <v>1.7624011039733887</v>
      </c>
      <c r="I24" s="217">
        <v>35.419567108154297</v>
      </c>
      <c r="J24" s="243">
        <v>1.6608437299728394</v>
      </c>
      <c r="K24" s="217">
        <v>45.65386962890625</v>
      </c>
      <c r="L24" s="243">
        <v>1.8842246532440186</v>
      </c>
      <c r="M24" s="217">
        <v>34.745849609375</v>
      </c>
      <c r="N24" s="243">
        <v>1.8705798387527466</v>
      </c>
      <c r="O24" s="217">
        <v>26.94837760925293</v>
      </c>
      <c r="P24" s="243">
        <v>1.3870799541473389</v>
      </c>
      <c r="Q24" s="217">
        <v>31.221405029296875</v>
      </c>
      <c r="R24" s="243">
        <v>1.8889989852905273</v>
      </c>
      <c r="S24" s="217">
        <v>26.121047973632812</v>
      </c>
      <c r="T24" s="243">
        <v>1.4363342523574829</v>
      </c>
      <c r="U24" s="217">
        <v>26.511760711669922</v>
      </c>
      <c r="V24" s="243">
        <v>1.3072983026504517</v>
      </c>
      <c r="W24" s="217">
        <v>21.980875015258789</v>
      </c>
      <c r="X24" s="243">
        <v>1.4473463296890259</v>
      </c>
      <c r="Y24" s="217">
        <v>26.176118850708008</v>
      </c>
      <c r="Z24" s="243">
        <v>1.394705057144165</v>
      </c>
      <c r="AA24" s="217">
        <v>23.662853240966797</v>
      </c>
      <c r="AB24" s="243">
        <v>1.6163110733032227</v>
      </c>
      <c r="AC24" s="217">
        <v>21.469520568847656</v>
      </c>
      <c r="AD24" s="243">
        <v>1.0767096281051636</v>
      </c>
      <c r="AE24" s="217">
        <v>16.556400299072266</v>
      </c>
      <c r="AF24" s="243">
        <v>0.96211153268814087</v>
      </c>
      <c r="AG24" s="217">
        <v>12.002996444702148</v>
      </c>
      <c r="AH24" s="243">
        <v>1.2056761980056763</v>
      </c>
      <c r="AI24" s="217">
        <v>16.497442245483398</v>
      </c>
      <c r="AJ24" s="243">
        <v>1.4605882167816162</v>
      </c>
      <c r="AK24" s="217">
        <v>15.772981643676758</v>
      </c>
      <c r="AL24" s="243">
        <v>1.4124021530151367</v>
      </c>
      <c r="AM24" s="217">
        <v>16.9898681640625</v>
      </c>
      <c r="AN24" s="243">
        <v>1.4188926219940186</v>
      </c>
      <c r="AO24" s="217">
        <v>11.277972221374512</v>
      </c>
      <c r="AP24" s="243">
        <v>1.0927262306213379</v>
      </c>
    </row>
    <row r="25" spans="2:42" x14ac:dyDescent="0.2">
      <c r="B25" s="27" t="s">
        <v>51</v>
      </c>
      <c r="C25" s="217">
        <v>47.425045013427734</v>
      </c>
      <c r="D25" s="243">
        <v>2.7191262245178223</v>
      </c>
      <c r="E25" s="217">
        <v>47.490039825439453</v>
      </c>
      <c r="F25" s="243">
        <v>1.99817955493927</v>
      </c>
      <c r="G25" s="217">
        <v>50.118858337402344</v>
      </c>
      <c r="H25" s="243">
        <v>2.0844402313232422</v>
      </c>
      <c r="I25" s="217">
        <v>47.064235687255859</v>
      </c>
      <c r="J25" s="243">
        <v>2.0534365177154541</v>
      </c>
      <c r="K25" s="217">
        <v>49.495742797851563</v>
      </c>
      <c r="L25" s="243">
        <v>1.7109580039978027</v>
      </c>
      <c r="M25" s="217">
        <v>28.671649932861328</v>
      </c>
      <c r="N25" s="243">
        <v>2.2086403369903564</v>
      </c>
      <c r="O25" s="217">
        <v>23.506496429443359</v>
      </c>
      <c r="P25" s="243">
        <v>1.7299505472183228</v>
      </c>
      <c r="Q25" s="217">
        <v>24.900108337402344</v>
      </c>
      <c r="R25" s="243">
        <v>1.3841550350189209</v>
      </c>
      <c r="S25" s="217">
        <v>21.25396728515625</v>
      </c>
      <c r="T25" s="243">
        <v>1.2304831743240356</v>
      </c>
      <c r="U25" s="217">
        <v>26.044225692749023</v>
      </c>
      <c r="V25" s="243">
        <v>1.4687227010726929</v>
      </c>
      <c r="W25" s="217">
        <v>14.998245239257813</v>
      </c>
      <c r="X25" s="243">
        <v>1.5994595289230347</v>
      </c>
      <c r="Y25" s="217">
        <v>16.907354354858398</v>
      </c>
      <c r="Z25" s="243">
        <v>1.3019354343414307</v>
      </c>
      <c r="AA25" s="217">
        <v>14.942137718200684</v>
      </c>
      <c r="AB25" s="243">
        <v>1.3607606887817383</v>
      </c>
      <c r="AC25" s="217">
        <v>18.462644577026367</v>
      </c>
      <c r="AD25" s="243">
        <v>1.4307959079742432</v>
      </c>
      <c r="AE25" s="217">
        <v>16.416189193725586</v>
      </c>
      <c r="AF25" s="243">
        <v>1.0912777185440063</v>
      </c>
      <c r="AG25" s="217">
        <v>8.9050588607788086</v>
      </c>
      <c r="AH25" s="243">
        <v>1.2434160709381104</v>
      </c>
      <c r="AI25" s="217">
        <v>12.096107482910156</v>
      </c>
      <c r="AJ25" s="243">
        <v>1.5041403770446777</v>
      </c>
      <c r="AK25" s="217">
        <v>10.038898468017578</v>
      </c>
      <c r="AL25" s="243">
        <v>1.1099704504013062</v>
      </c>
      <c r="AM25" s="217">
        <v>13.219154357910156</v>
      </c>
      <c r="AN25" s="243">
        <v>1.2172905206680298</v>
      </c>
      <c r="AO25" s="217">
        <v>8.0438423156738281</v>
      </c>
      <c r="AP25" s="243">
        <v>0.93383461236953735</v>
      </c>
    </row>
    <row r="26" spans="2:42" x14ac:dyDescent="0.2">
      <c r="B26" s="27" t="s">
        <v>50</v>
      </c>
      <c r="C26" s="217">
        <v>60.509429931640625</v>
      </c>
      <c r="D26" s="243">
        <v>1.7318112850189209</v>
      </c>
      <c r="E26" s="217">
        <v>57.097148895263672</v>
      </c>
      <c r="F26" s="243">
        <v>2.1043827533721924</v>
      </c>
      <c r="G26" s="217">
        <v>60.125076293945312</v>
      </c>
      <c r="H26" s="243">
        <v>2.1105141639709473</v>
      </c>
      <c r="I26" s="217">
        <v>68.494964599609375</v>
      </c>
      <c r="J26" s="243">
        <v>1.7625219821929932</v>
      </c>
      <c r="K26" s="217">
        <v>66.991371154785156</v>
      </c>
      <c r="L26" s="243">
        <v>1.4106587171554565</v>
      </c>
      <c r="M26" s="217">
        <v>21.610544204711914</v>
      </c>
      <c r="N26" s="243">
        <v>1.4249383211135864</v>
      </c>
      <c r="O26" s="217">
        <v>20.891887664794922</v>
      </c>
      <c r="P26" s="243">
        <v>1.751225471496582</v>
      </c>
      <c r="Q26" s="217">
        <v>19.271581649780273</v>
      </c>
      <c r="R26" s="243">
        <v>1.2846757173538208</v>
      </c>
      <c r="S26" s="217">
        <v>14.97645378112793</v>
      </c>
      <c r="T26" s="243">
        <v>1.1623103618621826</v>
      </c>
      <c r="U26" s="217">
        <v>17.603570938110352</v>
      </c>
      <c r="V26" s="243">
        <v>1.1075937747955322</v>
      </c>
      <c r="W26" s="217">
        <v>10.236717224121094</v>
      </c>
      <c r="X26" s="243">
        <v>0.80360209941864014</v>
      </c>
      <c r="Y26" s="217">
        <v>12.32969856262207</v>
      </c>
      <c r="Z26" s="243">
        <v>1.1360321044921875</v>
      </c>
      <c r="AA26" s="217">
        <v>12.352189064025879</v>
      </c>
      <c r="AB26" s="243">
        <v>1.3663172721862793</v>
      </c>
      <c r="AC26" s="217">
        <v>9.2727127075195313</v>
      </c>
      <c r="AD26" s="243">
        <v>0.94059807062149048</v>
      </c>
      <c r="AE26" s="217">
        <v>10.041424751281738</v>
      </c>
      <c r="AF26" s="243">
        <v>0.87328070402145386</v>
      </c>
      <c r="AG26" s="217">
        <v>7.6433038711547852</v>
      </c>
      <c r="AH26" s="243">
        <v>0.82861471176147461</v>
      </c>
      <c r="AI26" s="217">
        <v>9.6812667846679687</v>
      </c>
      <c r="AJ26" s="243">
        <v>1.070343017578125</v>
      </c>
      <c r="AK26" s="217">
        <v>8.2511510848999023</v>
      </c>
      <c r="AL26" s="243">
        <v>1.1746749877929687</v>
      </c>
      <c r="AM26" s="217">
        <v>7.2558698654174805</v>
      </c>
      <c r="AN26" s="243">
        <v>0.82971107959747314</v>
      </c>
      <c r="AO26" s="217">
        <v>5.3636336326599121</v>
      </c>
      <c r="AP26" s="243">
        <v>0.62782406806945801</v>
      </c>
    </row>
    <row r="27" spans="2:42" x14ac:dyDescent="0.2">
      <c r="B27" s="27" t="s">
        <v>49</v>
      </c>
      <c r="C27" s="217">
        <v>55.089996337890625</v>
      </c>
      <c r="D27" s="243">
        <v>1.4745169878005981</v>
      </c>
      <c r="E27" s="217">
        <v>48.546775817871094</v>
      </c>
      <c r="F27" s="243">
        <v>4.0715923309326172</v>
      </c>
      <c r="G27" s="217">
        <v>60.054122924804687</v>
      </c>
      <c r="H27" s="243">
        <v>1.9757068157196045</v>
      </c>
      <c r="I27" s="217">
        <v>59.660224914550781</v>
      </c>
      <c r="J27" s="243">
        <v>1.7003371715545654</v>
      </c>
      <c r="K27" s="217">
        <v>57.429401397705078</v>
      </c>
      <c r="L27" s="243">
        <v>1.48540198802948</v>
      </c>
      <c r="M27" s="217">
        <v>23.705337524414063</v>
      </c>
      <c r="N27" s="243">
        <v>1.1927119493484497</v>
      </c>
      <c r="O27" s="217">
        <v>19.892431259155273</v>
      </c>
      <c r="P27" s="243">
        <v>0.99333196878433228</v>
      </c>
      <c r="Q27" s="217">
        <v>22.266487121582031</v>
      </c>
      <c r="R27" s="243">
        <v>1.7580536603927612</v>
      </c>
      <c r="S27" s="217">
        <v>19.046245574951172</v>
      </c>
      <c r="T27" s="243">
        <v>1.2156118154525757</v>
      </c>
      <c r="U27" s="217">
        <v>21.787677764892578</v>
      </c>
      <c r="V27" s="243">
        <v>1.198588490486145</v>
      </c>
      <c r="W27" s="217">
        <v>13.790549278259277</v>
      </c>
      <c r="X27" s="243">
        <v>0.9008786678314209</v>
      </c>
      <c r="Y27" s="217">
        <v>20.367992401123047</v>
      </c>
      <c r="Z27" s="243">
        <v>4.6257119178771973</v>
      </c>
      <c r="AA27" s="217">
        <v>12.313810348510742</v>
      </c>
      <c r="AB27" s="243">
        <v>1.056304931640625</v>
      </c>
      <c r="AC27" s="217">
        <v>12.511402130126953</v>
      </c>
      <c r="AD27" s="243">
        <v>0.95725077390670776</v>
      </c>
      <c r="AE27" s="217">
        <v>12.888750076293945</v>
      </c>
      <c r="AF27" s="243">
        <v>1.0796294212341309</v>
      </c>
      <c r="AG27" s="217">
        <v>7.4141135215759277</v>
      </c>
      <c r="AH27" s="243">
        <v>0.8123551607131958</v>
      </c>
      <c r="AI27" s="217">
        <v>11.19279956817627</v>
      </c>
      <c r="AJ27" s="243">
        <v>1.20499587059021</v>
      </c>
      <c r="AK27" s="217">
        <v>5.3655786514282227</v>
      </c>
      <c r="AL27" s="243">
        <v>0.77447569370269775</v>
      </c>
      <c r="AM27" s="217">
        <v>8.7821235656738281</v>
      </c>
      <c r="AN27" s="243">
        <v>0.84309214353561401</v>
      </c>
      <c r="AO27" s="217">
        <v>7.8941717147827148</v>
      </c>
      <c r="AP27" s="243">
        <v>0.93113446235656738</v>
      </c>
    </row>
    <row r="28" spans="2:42" x14ac:dyDescent="0.2">
      <c r="B28" s="27" t="s">
        <v>48</v>
      </c>
      <c r="C28" s="217">
        <v>43.695003509521484</v>
      </c>
      <c r="D28" s="243">
        <v>1.9261850118637085</v>
      </c>
      <c r="E28" s="217">
        <v>49.141738891601563</v>
      </c>
      <c r="F28" s="243">
        <v>2.0719962120056152</v>
      </c>
      <c r="G28" s="217">
        <v>49.336681365966797</v>
      </c>
      <c r="H28" s="243">
        <v>2.1828265190124512</v>
      </c>
      <c r="I28" s="217">
        <v>43.228073120117188</v>
      </c>
      <c r="J28" s="243">
        <v>1.7839744091033936</v>
      </c>
      <c r="K28" s="217">
        <v>51.508491516113281</v>
      </c>
      <c r="L28" s="243">
        <v>1.7437292337417603</v>
      </c>
      <c r="M28" s="217">
        <v>24.474166870117188</v>
      </c>
      <c r="N28" s="243">
        <v>1.4312738180160522</v>
      </c>
      <c r="O28" s="217">
        <v>22.01588249206543</v>
      </c>
      <c r="P28" s="243">
        <v>1.2902224063873291</v>
      </c>
      <c r="Q28" s="217">
        <v>18.445323944091797</v>
      </c>
      <c r="R28" s="243">
        <v>1.220245361328125</v>
      </c>
      <c r="S28" s="217">
        <v>22.110380172729492</v>
      </c>
      <c r="T28" s="243">
        <v>1.2799490690231323</v>
      </c>
      <c r="U28" s="217">
        <v>22.567214965820313</v>
      </c>
      <c r="V28" s="243">
        <v>1.2980000972747803</v>
      </c>
      <c r="W28" s="217">
        <v>19.049783706665039</v>
      </c>
      <c r="X28" s="243">
        <v>1.3541508913040161</v>
      </c>
      <c r="Y28" s="217">
        <v>15.822111129760742</v>
      </c>
      <c r="Z28" s="243">
        <v>1.2584221363067627</v>
      </c>
      <c r="AA28" s="217">
        <v>18.396013259887695</v>
      </c>
      <c r="AB28" s="243">
        <v>1.3654762506484985</v>
      </c>
      <c r="AC28" s="217">
        <v>18.388795852661133</v>
      </c>
      <c r="AD28" s="243">
        <v>1.1940096616744995</v>
      </c>
      <c r="AE28" s="217">
        <v>14.333774566650391</v>
      </c>
      <c r="AF28" s="243">
        <v>1.0121434926986694</v>
      </c>
      <c r="AG28" s="217">
        <v>12.781045913696289</v>
      </c>
      <c r="AH28" s="243">
        <v>1.6242306232452393</v>
      </c>
      <c r="AI28" s="217">
        <v>13.020268440246582</v>
      </c>
      <c r="AJ28" s="243">
        <v>1.2691993713378906</v>
      </c>
      <c r="AK28" s="217">
        <v>13.821981430053711</v>
      </c>
      <c r="AL28" s="243">
        <v>1.5410356521606445</v>
      </c>
      <c r="AM28" s="217">
        <v>16.272750854492188</v>
      </c>
      <c r="AN28" s="243">
        <v>1.3664383888244629</v>
      </c>
      <c r="AO28" s="217">
        <v>11.590517044067383</v>
      </c>
      <c r="AP28" s="243">
        <v>1.0414905548095703</v>
      </c>
    </row>
    <row r="29" spans="2:42" x14ac:dyDescent="0.2">
      <c r="B29" s="27" t="s">
        <v>47</v>
      </c>
      <c r="C29" s="217">
        <v>45.414340972900391</v>
      </c>
      <c r="D29" s="243">
        <v>1.8099864721298218</v>
      </c>
      <c r="E29" s="217">
        <v>58.182346343994141</v>
      </c>
      <c r="F29" s="243">
        <v>1.9047691822052002</v>
      </c>
      <c r="G29" s="217">
        <v>44.310287475585937</v>
      </c>
      <c r="H29" s="243">
        <v>2.0445957183837891</v>
      </c>
      <c r="I29" s="217">
        <v>48.063514709472656</v>
      </c>
      <c r="J29" s="243">
        <v>1.7189582586288452</v>
      </c>
      <c r="K29" s="217">
        <v>57.2410888671875</v>
      </c>
      <c r="L29" s="243">
        <v>1.6838308572769165</v>
      </c>
      <c r="M29" s="217">
        <v>29.588207244873047</v>
      </c>
      <c r="N29" s="243">
        <v>1.7063127756118774</v>
      </c>
      <c r="O29" s="217">
        <v>19.854455947875977</v>
      </c>
      <c r="P29" s="243">
        <v>1.2801100015640259</v>
      </c>
      <c r="Q29" s="217">
        <v>24.972681045532227</v>
      </c>
      <c r="R29" s="243">
        <v>1.8019218444824219</v>
      </c>
      <c r="S29" s="217">
        <v>25.086160659790039</v>
      </c>
      <c r="T29" s="243">
        <v>1.2622872591018677</v>
      </c>
      <c r="U29" s="217">
        <v>23.260107040405273</v>
      </c>
      <c r="V29" s="243">
        <v>1.1857784986495972</v>
      </c>
      <c r="W29" s="217">
        <v>16.203495025634766</v>
      </c>
      <c r="X29" s="243">
        <v>1.343289852142334</v>
      </c>
      <c r="Y29" s="217">
        <v>13.87641429901123</v>
      </c>
      <c r="Z29" s="243">
        <v>1.3302431106567383</v>
      </c>
      <c r="AA29" s="217">
        <v>18.707523345947266</v>
      </c>
      <c r="AB29" s="243">
        <v>1.3879889249801636</v>
      </c>
      <c r="AC29" s="217">
        <v>15.064520835876465</v>
      </c>
      <c r="AD29" s="243">
        <v>1.1518137454986572</v>
      </c>
      <c r="AE29" s="217">
        <v>13.595008850097656</v>
      </c>
      <c r="AF29" s="243">
        <v>0.96624606847763062</v>
      </c>
      <c r="AG29" s="217">
        <v>8.7939586639404297</v>
      </c>
      <c r="AH29" s="243">
        <v>1.0579664707183838</v>
      </c>
      <c r="AI29" s="217">
        <v>8.0867843627929687</v>
      </c>
      <c r="AJ29" s="243">
        <v>1.0132263898849487</v>
      </c>
      <c r="AK29" s="217">
        <v>12.009507179260254</v>
      </c>
      <c r="AL29" s="243">
        <v>1.1617374420166016</v>
      </c>
      <c r="AM29" s="217">
        <v>11.785799026489258</v>
      </c>
      <c r="AN29" s="243">
        <v>0.85119658708572388</v>
      </c>
      <c r="AO29" s="217">
        <v>5.9037947654724121</v>
      </c>
      <c r="AP29" s="243">
        <v>0.6749957799911499</v>
      </c>
    </row>
    <row r="30" spans="2:42" x14ac:dyDescent="0.2">
      <c r="B30" s="27" t="s">
        <v>46</v>
      </c>
      <c r="C30" s="217">
        <v>59.453117370605469</v>
      </c>
      <c r="D30" s="243">
        <v>2.0483567714691162</v>
      </c>
      <c r="E30" s="217">
        <v>54.467075347900391</v>
      </c>
      <c r="F30" s="243">
        <v>1.9865028858184814</v>
      </c>
      <c r="G30" s="217">
        <v>47.520603179931641</v>
      </c>
      <c r="H30" s="243">
        <v>1.6124697923660278</v>
      </c>
      <c r="I30" s="217">
        <v>54.520397186279297</v>
      </c>
      <c r="J30" s="243">
        <v>1.5833925008773804</v>
      </c>
      <c r="K30" s="217">
        <v>58.036346435546875</v>
      </c>
      <c r="L30" s="243">
        <v>1.938338041305542</v>
      </c>
      <c r="M30" s="217">
        <v>22.370082855224609</v>
      </c>
      <c r="N30" s="243">
        <v>1.5028688907623291</v>
      </c>
      <c r="O30" s="217">
        <v>21.899396896362305</v>
      </c>
      <c r="P30" s="243">
        <v>1.2659890651702881</v>
      </c>
      <c r="Q30" s="217">
        <v>23.695644378662109</v>
      </c>
      <c r="R30" s="243">
        <v>1.1891765594482422</v>
      </c>
      <c r="S30" s="217">
        <v>21.342813491821289</v>
      </c>
      <c r="T30" s="243">
        <v>1.210019588470459</v>
      </c>
      <c r="U30" s="217">
        <v>22.032970428466797</v>
      </c>
      <c r="V30" s="243">
        <v>1.4069163799285889</v>
      </c>
      <c r="W30" s="217">
        <v>9.9381017684936523</v>
      </c>
      <c r="X30" s="243">
        <v>1.018979549407959</v>
      </c>
      <c r="Y30" s="217">
        <v>12.572147369384766</v>
      </c>
      <c r="Z30" s="243">
        <v>1.018132209777832</v>
      </c>
      <c r="AA30" s="217">
        <v>15.026697158813477</v>
      </c>
      <c r="AB30" s="243">
        <v>1.1931886672973633</v>
      </c>
      <c r="AC30" s="217">
        <v>13.881283760070801</v>
      </c>
      <c r="AD30" s="243">
        <v>1.2295700311660767</v>
      </c>
      <c r="AE30" s="217">
        <v>12.006765365600586</v>
      </c>
      <c r="AF30" s="243">
        <v>0.95555150508880615</v>
      </c>
      <c r="AG30" s="217">
        <v>8.2386999130249023</v>
      </c>
      <c r="AH30" s="243">
        <v>1.3524718284606934</v>
      </c>
      <c r="AI30" s="217">
        <v>11.06137752532959</v>
      </c>
      <c r="AJ30" s="243">
        <v>1.1898013353347778</v>
      </c>
      <c r="AK30" s="217">
        <v>13.757057189941406</v>
      </c>
      <c r="AL30" s="243">
        <v>1.4334168434143066</v>
      </c>
      <c r="AM30" s="217">
        <v>10.255500793457031</v>
      </c>
      <c r="AN30" s="243">
        <v>1.1721141338348389</v>
      </c>
      <c r="AO30" s="217">
        <v>7.9239187240600586</v>
      </c>
      <c r="AP30" s="243">
        <v>0.75707393884658813</v>
      </c>
    </row>
    <row r="31" spans="2:42" x14ac:dyDescent="0.2">
      <c r="B31" s="27" t="s">
        <v>45</v>
      </c>
      <c r="C31" s="217">
        <v>72.977775573730469</v>
      </c>
      <c r="D31" s="243">
        <v>1.8223881721496582</v>
      </c>
      <c r="E31" s="217">
        <v>67.865982055664063</v>
      </c>
      <c r="F31" s="243">
        <v>1.6750825643539429</v>
      </c>
      <c r="G31" s="217">
        <v>65.752960205078125</v>
      </c>
      <c r="H31" s="243">
        <v>1.8050650358200073</v>
      </c>
      <c r="I31" s="217">
        <v>74.262458801269531</v>
      </c>
      <c r="J31" s="243">
        <v>1.4974242448806763</v>
      </c>
      <c r="K31" s="217">
        <v>71.338661193847656</v>
      </c>
      <c r="L31" s="243">
        <v>1.5027146339416504</v>
      </c>
      <c r="M31" s="217">
        <v>16.267105102539063</v>
      </c>
      <c r="N31" s="243">
        <v>1.2559293508529663</v>
      </c>
      <c r="O31" s="217">
        <v>16.475040435791016</v>
      </c>
      <c r="P31" s="243">
        <v>1.7173219919204712</v>
      </c>
      <c r="Q31" s="217">
        <v>16.598779678344727</v>
      </c>
      <c r="R31" s="243">
        <v>1.1981498003005981</v>
      </c>
      <c r="S31" s="217">
        <v>11.580777168273926</v>
      </c>
      <c r="T31" s="243">
        <v>1.1944957971572876</v>
      </c>
      <c r="U31" s="217">
        <v>14.282387733459473</v>
      </c>
      <c r="V31" s="243">
        <v>1.0716080665588379</v>
      </c>
      <c r="W31" s="217">
        <v>5.4213838577270508</v>
      </c>
      <c r="X31" s="243">
        <v>0.62222319841384888</v>
      </c>
      <c r="Y31" s="217">
        <v>7.7908029556274414</v>
      </c>
      <c r="Z31" s="243">
        <v>0.8493882417678833</v>
      </c>
      <c r="AA31" s="217">
        <v>9.3388395309448242</v>
      </c>
      <c r="AB31" s="243">
        <v>0.94142156839370728</v>
      </c>
      <c r="AC31" s="217">
        <v>7.5187282562255859</v>
      </c>
      <c r="AD31" s="243">
        <v>0.80192321538925171</v>
      </c>
      <c r="AE31" s="217">
        <v>7.4719200134277344</v>
      </c>
      <c r="AF31" s="243">
        <v>0.81125795841217041</v>
      </c>
      <c r="AG31" s="217">
        <v>5.3337340354919434</v>
      </c>
      <c r="AH31" s="243">
        <v>1.3971470594406128</v>
      </c>
      <c r="AI31" s="217">
        <v>7.8681797981262207</v>
      </c>
      <c r="AJ31" s="243">
        <v>0.85666525363922119</v>
      </c>
      <c r="AK31" s="217">
        <v>8.3094234466552734</v>
      </c>
      <c r="AL31" s="243">
        <v>0.91050237417221069</v>
      </c>
      <c r="AM31" s="217">
        <v>6.6380352973937988</v>
      </c>
      <c r="AN31" s="243">
        <v>0.71449011564254761</v>
      </c>
      <c r="AO31" s="217">
        <v>6.9070324897766113</v>
      </c>
      <c r="AP31" s="243">
        <v>0.8634151816368103</v>
      </c>
    </row>
    <row r="32" spans="2:42" x14ac:dyDescent="0.2">
      <c r="B32" s="27" t="s">
        <v>44</v>
      </c>
      <c r="C32" s="217">
        <v>38.692737579345703</v>
      </c>
      <c r="D32" s="243">
        <v>2.4164340496063232</v>
      </c>
      <c r="E32" s="217">
        <v>48.158298492431641</v>
      </c>
      <c r="F32" s="243">
        <v>2.5583381652832031</v>
      </c>
      <c r="G32" s="217">
        <v>40.962486267089844</v>
      </c>
      <c r="H32" s="243">
        <v>2.0031447410583496</v>
      </c>
      <c r="I32" s="217">
        <v>36.602943420410156</v>
      </c>
      <c r="J32" s="243">
        <v>2.0202507972717285</v>
      </c>
      <c r="K32" s="217">
        <v>40.834053039550781</v>
      </c>
      <c r="L32" s="243">
        <v>2.162358283996582</v>
      </c>
      <c r="M32" s="217">
        <v>32.730266571044922</v>
      </c>
      <c r="N32" s="243">
        <v>2.0941572189331055</v>
      </c>
      <c r="O32" s="217">
        <v>25.451868057250977</v>
      </c>
      <c r="P32" s="243">
        <v>1.918735146522522</v>
      </c>
      <c r="Q32" s="217">
        <v>27.373842239379883</v>
      </c>
      <c r="R32" s="243">
        <v>1.6005586385726929</v>
      </c>
      <c r="S32" s="217">
        <v>27.291664123535156</v>
      </c>
      <c r="T32" s="243">
        <v>1.4135791063308716</v>
      </c>
      <c r="U32" s="217">
        <v>27.793088912963867</v>
      </c>
      <c r="V32" s="243">
        <v>1.4472174644470215</v>
      </c>
      <c r="W32" s="217">
        <v>15.018960952758789</v>
      </c>
      <c r="X32" s="243">
        <v>1.3365353345870972</v>
      </c>
      <c r="Y32" s="217">
        <v>15.480434417724609</v>
      </c>
      <c r="Z32" s="243">
        <v>1.2449926137924194</v>
      </c>
      <c r="AA32" s="217">
        <v>18.316713333129883</v>
      </c>
      <c r="AB32" s="243">
        <v>1.2859666347503662</v>
      </c>
      <c r="AC32" s="217">
        <v>21.391407012939453</v>
      </c>
      <c r="AD32" s="243">
        <v>1.4075949192047119</v>
      </c>
      <c r="AE32" s="217">
        <v>18.629753112792969</v>
      </c>
      <c r="AF32" s="243">
        <v>1.2245135307312012</v>
      </c>
      <c r="AG32" s="217">
        <v>13.558037757873535</v>
      </c>
      <c r="AH32" s="243">
        <v>2.3755571842193604</v>
      </c>
      <c r="AI32" s="217">
        <v>10.90939998626709</v>
      </c>
      <c r="AJ32" s="243">
        <v>1.7271097898483276</v>
      </c>
      <c r="AK32" s="217">
        <v>13.346960067749023</v>
      </c>
      <c r="AL32" s="243">
        <v>1.4250729084014893</v>
      </c>
      <c r="AM32" s="217">
        <v>14.713984489440918</v>
      </c>
      <c r="AN32" s="243">
        <v>1.395541787147522</v>
      </c>
      <c r="AO32" s="217">
        <v>12.743102073669434</v>
      </c>
      <c r="AP32" s="243">
        <v>1.3276382684707642</v>
      </c>
    </row>
    <row r="33" spans="2:42" x14ac:dyDescent="0.2">
      <c r="B33" s="27" t="s">
        <v>43</v>
      </c>
      <c r="C33" s="217">
        <v>37.926803588867188</v>
      </c>
      <c r="D33" s="243">
        <v>1.8060935735702515</v>
      </c>
      <c r="E33" s="217">
        <v>46.048690795898437</v>
      </c>
      <c r="F33" s="243">
        <v>1.7489155530929565</v>
      </c>
      <c r="G33" s="217">
        <v>44.051151275634766</v>
      </c>
      <c r="H33" s="243">
        <v>1.736844539642334</v>
      </c>
      <c r="I33" s="217">
        <v>49.905628204345703</v>
      </c>
      <c r="J33" s="243">
        <v>1.4999797344207764</v>
      </c>
      <c r="K33" s="217">
        <v>57.145183563232422</v>
      </c>
      <c r="L33" s="243">
        <v>1.5624827146530151</v>
      </c>
      <c r="M33" s="217">
        <v>35.005794525146484</v>
      </c>
      <c r="N33" s="243">
        <v>1.6176081895828247</v>
      </c>
      <c r="O33" s="217">
        <v>26.392959594726563</v>
      </c>
      <c r="P33" s="243">
        <v>1.4395217895507812</v>
      </c>
      <c r="Q33" s="217">
        <v>25.803127288818359</v>
      </c>
      <c r="R33" s="243">
        <v>1.4354093074798584</v>
      </c>
      <c r="S33" s="217">
        <v>26.241111755371094</v>
      </c>
      <c r="T33" s="243">
        <v>1.2828240394592285</v>
      </c>
      <c r="U33" s="217">
        <v>22.758319854736328</v>
      </c>
      <c r="V33" s="243">
        <v>1.084129810333252</v>
      </c>
      <c r="W33" s="217">
        <v>16.74662971496582</v>
      </c>
      <c r="X33" s="243">
        <v>1.5177011489868164</v>
      </c>
      <c r="Y33" s="217">
        <v>16.267351150512695</v>
      </c>
      <c r="Z33" s="243">
        <v>1.3007663488388062</v>
      </c>
      <c r="AA33" s="217">
        <v>18.759031295776367</v>
      </c>
      <c r="AB33" s="243">
        <v>1.5349998474121094</v>
      </c>
      <c r="AC33" s="217">
        <v>14.242884635925293</v>
      </c>
      <c r="AD33" s="243">
        <v>0.92355060577392578</v>
      </c>
      <c r="AE33" s="217">
        <v>12.235319137573242</v>
      </c>
      <c r="AF33" s="243">
        <v>1.0241793394088745</v>
      </c>
      <c r="AG33" s="217">
        <v>10.320774078369141</v>
      </c>
      <c r="AH33" s="243">
        <v>1.4678833484649658</v>
      </c>
      <c r="AI33" s="217">
        <v>11.291000366210938</v>
      </c>
      <c r="AJ33" s="243">
        <v>1.2510182857513428</v>
      </c>
      <c r="AK33" s="217">
        <v>11.386689186096191</v>
      </c>
      <c r="AL33" s="243">
        <v>1.228338360786438</v>
      </c>
      <c r="AM33" s="217">
        <v>9.6103754043579102</v>
      </c>
      <c r="AN33" s="243">
        <v>0.87361240386962891</v>
      </c>
      <c r="AO33" s="217">
        <v>7.8611721992492676</v>
      </c>
      <c r="AP33" s="243">
        <v>0.78702515363693237</v>
      </c>
    </row>
    <row r="34" spans="2:42" x14ac:dyDescent="0.2">
      <c r="B34" s="27" t="s">
        <v>42</v>
      </c>
      <c r="C34" s="217">
        <v>60.317527770996094</v>
      </c>
      <c r="D34" s="243">
        <v>1.46075439453125</v>
      </c>
      <c r="E34" s="217">
        <v>57.1575927734375</v>
      </c>
      <c r="F34" s="243">
        <v>1.8390606641769409</v>
      </c>
      <c r="G34" s="217">
        <v>58.890296936035156</v>
      </c>
      <c r="H34" s="243">
        <v>1.7480796575546265</v>
      </c>
      <c r="I34" s="217">
        <v>66.650413513183594</v>
      </c>
      <c r="J34" s="243">
        <v>1.8168926239013672</v>
      </c>
      <c r="K34" s="217">
        <v>67.022872924804688</v>
      </c>
      <c r="L34" s="243">
        <v>1.4666527509689331</v>
      </c>
      <c r="M34" s="217">
        <v>21.749021530151367</v>
      </c>
      <c r="N34" s="243">
        <v>1.3162992000579834</v>
      </c>
      <c r="O34" s="217">
        <v>21.579446792602539</v>
      </c>
      <c r="P34" s="243">
        <v>1.5136686563491821</v>
      </c>
      <c r="Q34" s="217">
        <v>21.260122299194336</v>
      </c>
      <c r="R34" s="243">
        <v>1.1632634401321411</v>
      </c>
      <c r="S34" s="217">
        <v>17.577884674072266</v>
      </c>
      <c r="T34" s="243">
        <v>1.3442929983139038</v>
      </c>
      <c r="U34" s="217">
        <v>19.601171493530273</v>
      </c>
      <c r="V34" s="243">
        <v>1.092646598815918</v>
      </c>
      <c r="W34" s="217">
        <v>11.248348236083984</v>
      </c>
      <c r="X34" s="243">
        <v>0.85387426614761353</v>
      </c>
      <c r="Y34" s="217">
        <v>13.43126106262207</v>
      </c>
      <c r="Z34" s="243">
        <v>1.1446759700775146</v>
      </c>
      <c r="AA34" s="217">
        <v>13.161251068115234</v>
      </c>
      <c r="AB34" s="243">
        <v>1.3077033758163452</v>
      </c>
      <c r="AC34" s="217">
        <v>10.029447555541992</v>
      </c>
      <c r="AD34" s="243">
        <v>0.88962709903717041</v>
      </c>
      <c r="AE34" s="217">
        <v>8.7667207717895508</v>
      </c>
      <c r="AF34" s="243">
        <v>0.86493843793869019</v>
      </c>
      <c r="AG34" s="217">
        <v>6.6851005554199219</v>
      </c>
      <c r="AH34" s="243">
        <v>0.80396980047225952</v>
      </c>
      <c r="AI34" s="217">
        <v>7.8316941261291504</v>
      </c>
      <c r="AJ34" s="243">
        <v>0.91345381736755371</v>
      </c>
      <c r="AK34" s="217">
        <v>6.6883335113525391</v>
      </c>
      <c r="AL34" s="243">
        <v>0.89985543489456177</v>
      </c>
      <c r="AM34" s="217">
        <v>5.7422542572021484</v>
      </c>
      <c r="AN34" s="243">
        <v>0.85689228773117065</v>
      </c>
      <c r="AO34" s="217">
        <v>4.6092352867126465</v>
      </c>
      <c r="AP34" s="243">
        <v>0.53577572107315063</v>
      </c>
    </row>
    <row r="35" spans="2:42" x14ac:dyDescent="0.2">
      <c r="B35" s="27" t="s">
        <v>41</v>
      </c>
      <c r="C35" s="217">
        <v>70.941413879394531</v>
      </c>
      <c r="D35" s="243">
        <v>1.9425058364868164</v>
      </c>
      <c r="E35" s="217">
        <v>57.749412536621094</v>
      </c>
      <c r="F35" s="243">
        <v>1.6890585422515869</v>
      </c>
      <c r="G35" s="217">
        <v>59.339504241943359</v>
      </c>
      <c r="H35" s="243">
        <v>1.6457080841064453</v>
      </c>
      <c r="I35" s="217">
        <v>60.244644165039063</v>
      </c>
      <c r="J35" s="243">
        <v>1.7396202087402344</v>
      </c>
      <c r="K35" s="217">
        <v>64.441970825195312</v>
      </c>
      <c r="L35" s="243">
        <v>1.5697349309921265</v>
      </c>
      <c r="M35" s="217">
        <v>14.303408622741699</v>
      </c>
      <c r="N35" s="243">
        <v>1.5834078788757324</v>
      </c>
      <c r="O35" s="217">
        <v>20.443029403686523</v>
      </c>
      <c r="P35" s="243">
        <v>1.5307276248931885</v>
      </c>
      <c r="Q35" s="217">
        <v>22.039880752563477</v>
      </c>
      <c r="R35" s="243">
        <v>1.4181557893753052</v>
      </c>
      <c r="S35" s="217">
        <v>16.513797760009766</v>
      </c>
      <c r="T35" s="243">
        <v>1.0951597690582275</v>
      </c>
      <c r="U35" s="217">
        <v>19.1636962890625</v>
      </c>
      <c r="V35" s="243">
        <v>1.160336971282959</v>
      </c>
      <c r="W35" s="217">
        <v>9.2809581756591797</v>
      </c>
      <c r="X35" s="243">
        <v>1.0907522439956665</v>
      </c>
      <c r="Y35" s="217">
        <v>12.961654663085937</v>
      </c>
      <c r="Z35" s="243">
        <v>1.0929590463638306</v>
      </c>
      <c r="AA35" s="217">
        <v>9.6629838943481445</v>
      </c>
      <c r="AB35" s="243">
        <v>0.79679542779922485</v>
      </c>
      <c r="AC35" s="217">
        <v>11.552910804748535</v>
      </c>
      <c r="AD35" s="243">
        <v>0.97706818580627441</v>
      </c>
      <c r="AE35" s="217">
        <v>9.9021987915039062</v>
      </c>
      <c r="AF35" s="243">
        <v>0.93935567140579224</v>
      </c>
      <c r="AG35" s="217">
        <v>5.4742226600646973</v>
      </c>
      <c r="AH35" s="243">
        <v>0.88102108240127563</v>
      </c>
      <c r="AI35" s="217">
        <v>8.8459033966064453</v>
      </c>
      <c r="AJ35" s="243">
        <v>0.94366008043289185</v>
      </c>
      <c r="AK35" s="217">
        <v>8.9576292037963867</v>
      </c>
      <c r="AL35" s="243">
        <v>0.92446005344390869</v>
      </c>
      <c r="AM35" s="217">
        <v>11.688650131225586</v>
      </c>
      <c r="AN35" s="243">
        <v>0.93024271726608276</v>
      </c>
      <c r="AO35" s="217">
        <v>6.4921302795410156</v>
      </c>
      <c r="AP35" s="243">
        <v>0.7034381628036499</v>
      </c>
    </row>
    <row r="36" spans="2:42" x14ac:dyDescent="0.2">
      <c r="B36" s="27" t="s">
        <v>40</v>
      </c>
      <c r="C36" s="217">
        <v>50.409690856933594</v>
      </c>
      <c r="D36" s="243">
        <v>2.0194103717803955</v>
      </c>
      <c r="E36" s="217">
        <v>48.907123565673828</v>
      </c>
      <c r="F36" s="243">
        <v>2.1677048206329346</v>
      </c>
      <c r="G36" s="217">
        <v>55.826332092285156</v>
      </c>
      <c r="H36" s="243">
        <v>1.6936911344528198</v>
      </c>
      <c r="I36" s="217">
        <v>58.320255279541016</v>
      </c>
      <c r="J36" s="243">
        <v>1.8697410821914673</v>
      </c>
      <c r="K36" s="217">
        <v>59.394981384277344</v>
      </c>
      <c r="L36" s="243">
        <v>1.6152940988540649</v>
      </c>
      <c r="M36" s="217">
        <v>26.228580474853516</v>
      </c>
      <c r="N36" s="243">
        <v>1.7853126525878906</v>
      </c>
      <c r="O36" s="217">
        <v>21.003974914550781</v>
      </c>
      <c r="P36" s="243">
        <v>1.3643342256546021</v>
      </c>
      <c r="Q36" s="217">
        <v>19.475418090820312</v>
      </c>
      <c r="R36" s="243">
        <v>1.1626299619674683</v>
      </c>
      <c r="S36" s="217">
        <v>20.031887054443359</v>
      </c>
      <c r="T36" s="243">
        <v>1.1883342266082764</v>
      </c>
      <c r="U36" s="217">
        <v>20.499391555786133</v>
      </c>
      <c r="V36" s="243">
        <v>1.1358938217163086</v>
      </c>
      <c r="W36" s="217">
        <v>12.51549243927002</v>
      </c>
      <c r="X36" s="243">
        <v>1.1018669605255127</v>
      </c>
      <c r="Y36" s="217">
        <v>14.387967109680176</v>
      </c>
      <c r="Z36" s="243">
        <v>1.1282702684402466</v>
      </c>
      <c r="AA36" s="217">
        <v>12.569311141967773</v>
      </c>
      <c r="AB36" s="243">
        <v>1.1955752372741699</v>
      </c>
      <c r="AC36" s="217">
        <v>11.855605125427246</v>
      </c>
      <c r="AD36" s="243">
        <v>1.0961631536483765</v>
      </c>
      <c r="AE36" s="217">
        <v>11.626596450805664</v>
      </c>
      <c r="AF36" s="243">
        <v>0.89285260438919067</v>
      </c>
      <c r="AG36" s="217">
        <v>10.846236228942871</v>
      </c>
      <c r="AH36" s="243">
        <v>1.2765716314315796</v>
      </c>
      <c r="AI36" s="217">
        <v>15.700934410095215</v>
      </c>
      <c r="AJ36" s="243">
        <v>1.4963918924331665</v>
      </c>
      <c r="AK36" s="217">
        <v>12.128937721252441</v>
      </c>
      <c r="AL36" s="243">
        <v>1.1412439346313477</v>
      </c>
      <c r="AM36" s="217">
        <v>9.7922515869140625</v>
      </c>
      <c r="AN36" s="243">
        <v>0.94207853078842163</v>
      </c>
      <c r="AO36" s="217">
        <v>8.4790363311767578</v>
      </c>
      <c r="AP36" s="243">
        <v>0.94020217657089233</v>
      </c>
    </row>
    <row r="37" spans="2:42" x14ac:dyDescent="0.2">
      <c r="B37" s="27" t="s">
        <v>39</v>
      </c>
      <c r="C37" s="217">
        <v>49.374122619628906</v>
      </c>
      <c r="D37" s="243">
        <v>1.4813061952590942</v>
      </c>
      <c r="E37" s="217">
        <v>55.507682800292969</v>
      </c>
      <c r="F37" s="243">
        <v>2.096095085144043</v>
      </c>
      <c r="G37" s="217">
        <v>57.173259735107422</v>
      </c>
      <c r="H37" s="243">
        <v>1.5283774137496948</v>
      </c>
      <c r="I37" s="217">
        <v>51.707023620605469</v>
      </c>
      <c r="J37" s="243">
        <v>1.6722368001937866</v>
      </c>
      <c r="K37" s="217">
        <v>58.14306640625</v>
      </c>
      <c r="L37" s="243">
        <v>1.4884099960327148</v>
      </c>
      <c r="M37" s="217">
        <v>27.878042221069336</v>
      </c>
      <c r="N37" s="243">
        <v>1.5303579568862915</v>
      </c>
      <c r="O37" s="217">
        <v>19.972501754760742</v>
      </c>
      <c r="P37" s="243">
        <v>1.2648813724517822</v>
      </c>
      <c r="Q37" s="217">
        <v>16.959922790527344</v>
      </c>
      <c r="R37" s="243">
        <v>0.99422985315322876</v>
      </c>
      <c r="S37" s="217">
        <v>18.656333923339844</v>
      </c>
      <c r="T37" s="243">
        <v>1.2762740850448608</v>
      </c>
      <c r="U37" s="217">
        <v>19.117164611816406</v>
      </c>
      <c r="V37" s="243">
        <v>1.038299560546875</v>
      </c>
      <c r="W37" s="217">
        <v>12.649279594421387</v>
      </c>
      <c r="X37" s="243">
        <v>1.1070513725280762</v>
      </c>
      <c r="Y37" s="217">
        <v>13.77890682220459</v>
      </c>
      <c r="Z37" s="243">
        <v>1.2166296243667603</v>
      </c>
      <c r="AA37" s="217">
        <v>12.294923782348633</v>
      </c>
      <c r="AB37" s="243">
        <v>0.91624510288238525</v>
      </c>
      <c r="AC37" s="217">
        <v>15.306547164916992</v>
      </c>
      <c r="AD37" s="243">
        <v>1.0378748178482056</v>
      </c>
      <c r="AE37" s="217">
        <v>12.015901565551758</v>
      </c>
      <c r="AF37" s="243">
        <v>0.80627948045730591</v>
      </c>
      <c r="AG37" s="217">
        <v>10.098555564880371</v>
      </c>
      <c r="AH37" s="243">
        <v>1.1440958976745605</v>
      </c>
      <c r="AI37" s="217">
        <v>10.740907669067383</v>
      </c>
      <c r="AJ37" s="243">
        <v>1.1510118246078491</v>
      </c>
      <c r="AK37" s="217">
        <v>13.571895599365234</v>
      </c>
      <c r="AL37" s="243">
        <v>1.1659526824951172</v>
      </c>
      <c r="AM37" s="217">
        <v>14.330093383789063</v>
      </c>
      <c r="AN37" s="243">
        <v>1.2720035314559937</v>
      </c>
      <c r="AO37" s="217">
        <v>10.723868370056152</v>
      </c>
      <c r="AP37" s="243">
        <v>1.0813753604888916</v>
      </c>
    </row>
    <row r="38" spans="2:42" x14ac:dyDescent="0.2">
      <c r="B38" s="27" t="s">
        <v>38</v>
      </c>
      <c r="C38" s="217">
        <v>61.745769500732422</v>
      </c>
      <c r="D38" s="243">
        <v>1.2700700759887695</v>
      </c>
      <c r="E38" s="217">
        <v>57.372474670410156</v>
      </c>
      <c r="F38" s="243">
        <v>2.0845701694488525</v>
      </c>
      <c r="G38" s="217">
        <v>55.557430267333984</v>
      </c>
      <c r="H38" s="243">
        <v>1.8452972173690796</v>
      </c>
      <c r="I38" s="217">
        <v>57.868820190429688</v>
      </c>
      <c r="J38" s="243">
        <v>1.6964582204818726</v>
      </c>
      <c r="K38" s="217">
        <v>63.293659210205078</v>
      </c>
      <c r="L38" s="243">
        <v>1.3317747116088867</v>
      </c>
      <c r="M38" s="217">
        <v>17.020454406738281</v>
      </c>
      <c r="N38" s="243">
        <v>0.97838354110717773</v>
      </c>
      <c r="O38" s="217">
        <v>16.834331512451172</v>
      </c>
      <c r="P38" s="243">
        <v>1.2825838327407837</v>
      </c>
      <c r="Q38" s="217">
        <v>18.419782638549805</v>
      </c>
      <c r="R38" s="243">
        <v>1.2086212635040283</v>
      </c>
      <c r="S38" s="217">
        <v>17.270709991455078</v>
      </c>
      <c r="T38" s="243">
        <v>1.1583967208862305</v>
      </c>
      <c r="U38" s="217">
        <v>15.741374969482422</v>
      </c>
      <c r="V38" s="243">
        <v>0.96336537599563599</v>
      </c>
      <c r="W38" s="217">
        <v>8.2118148803710937</v>
      </c>
      <c r="X38" s="243">
        <v>0.67355954647064209</v>
      </c>
      <c r="Y38" s="217">
        <v>10.565710067749023</v>
      </c>
      <c r="Z38" s="243">
        <v>1.0802242755889893</v>
      </c>
      <c r="AA38" s="217">
        <v>12.576101303100586</v>
      </c>
      <c r="AB38" s="243">
        <v>1.1333447694778442</v>
      </c>
      <c r="AC38" s="217">
        <v>13.558040618896484</v>
      </c>
      <c r="AD38" s="243">
        <v>0.95434796810150146</v>
      </c>
      <c r="AE38" s="217">
        <v>10.657805442810059</v>
      </c>
      <c r="AF38" s="243">
        <v>0.78571003675460815</v>
      </c>
      <c r="AG38" s="217">
        <v>13.021966934204102</v>
      </c>
      <c r="AH38" s="243">
        <v>0.96038013696670532</v>
      </c>
      <c r="AI38" s="217">
        <v>15.227486610412598</v>
      </c>
      <c r="AJ38" s="243">
        <v>1.1806626319885254</v>
      </c>
      <c r="AK38" s="217">
        <v>13.446688652038574</v>
      </c>
      <c r="AL38" s="243">
        <v>1.1852558851242065</v>
      </c>
      <c r="AM38" s="217">
        <v>11.302426338195801</v>
      </c>
      <c r="AN38" s="243">
        <v>0.98072755336761475</v>
      </c>
      <c r="AO38" s="217">
        <v>10.307157516479492</v>
      </c>
      <c r="AP38" s="243">
        <v>0.82918965816497803</v>
      </c>
    </row>
    <row r="39" spans="2:42" x14ac:dyDescent="0.2">
      <c r="B39" s="27" t="s">
        <v>37</v>
      </c>
      <c r="C39" s="217">
        <v>43.314430236816406</v>
      </c>
      <c r="D39" s="243">
        <v>2.5479958057403564</v>
      </c>
      <c r="E39" s="217">
        <v>51.004730224609375</v>
      </c>
      <c r="F39" s="243">
        <v>2.2281219959259033</v>
      </c>
      <c r="G39" s="217">
        <v>48.82696533203125</v>
      </c>
      <c r="H39" s="243">
        <v>1.6870253086090088</v>
      </c>
      <c r="I39" s="217">
        <v>41.36395263671875</v>
      </c>
      <c r="J39" s="243">
        <v>1.8164806365966797</v>
      </c>
      <c r="K39" s="217">
        <v>34.102554321289063</v>
      </c>
      <c r="L39" s="243">
        <v>1.8074346780776978</v>
      </c>
      <c r="M39" s="217">
        <v>22.220758438110352</v>
      </c>
      <c r="N39" s="243">
        <v>1.7171932458877563</v>
      </c>
      <c r="O39" s="217">
        <v>15.678689002990723</v>
      </c>
      <c r="P39" s="243">
        <v>1.5145958662033081</v>
      </c>
      <c r="Q39" s="217">
        <v>17.738931655883789</v>
      </c>
      <c r="R39" s="243">
        <v>1.1149710416793823</v>
      </c>
      <c r="S39" s="217">
        <v>13.609597206115723</v>
      </c>
      <c r="T39" s="243">
        <v>0.89487946033477783</v>
      </c>
      <c r="U39" s="217">
        <v>20.611814498901367</v>
      </c>
      <c r="V39" s="243">
        <v>1.1561276912689209</v>
      </c>
      <c r="W39" s="217">
        <v>14.144876480102539</v>
      </c>
      <c r="X39" s="243">
        <v>1.1191892623901367</v>
      </c>
      <c r="Y39" s="217">
        <v>15.474325180053711</v>
      </c>
      <c r="Z39" s="243">
        <v>1.3855054378509521</v>
      </c>
      <c r="AA39" s="217">
        <v>16.502819061279297</v>
      </c>
      <c r="AB39" s="243">
        <v>1.1838512420654297</v>
      </c>
      <c r="AC39" s="217">
        <v>21.890787124633789</v>
      </c>
      <c r="AD39" s="243">
        <v>1.2309643030166626</v>
      </c>
      <c r="AE39" s="217">
        <v>21.371677398681641</v>
      </c>
      <c r="AF39" s="243">
        <v>1.1339668035507202</v>
      </c>
      <c r="AG39" s="217">
        <v>20.319934844970703</v>
      </c>
      <c r="AH39" s="243">
        <v>1.7709577083587646</v>
      </c>
      <c r="AI39" s="217">
        <v>17.842254638671875</v>
      </c>
      <c r="AJ39" s="243">
        <v>1.9887211322784424</v>
      </c>
      <c r="AK39" s="217">
        <v>16.931285858154297</v>
      </c>
      <c r="AL39" s="243">
        <v>1.4630887508392334</v>
      </c>
      <c r="AM39" s="217">
        <v>23.135658264160156</v>
      </c>
      <c r="AN39" s="243">
        <v>1.5193322896957397</v>
      </c>
      <c r="AO39" s="217">
        <v>23.913951873779297</v>
      </c>
      <c r="AP39" s="243">
        <v>1.7648417949676514</v>
      </c>
    </row>
    <row r="40" spans="2:42" x14ac:dyDescent="0.2">
      <c r="B40" s="27" t="s">
        <v>36</v>
      </c>
      <c r="C40" s="217">
        <v>68.431320190429687</v>
      </c>
      <c r="D40" s="243">
        <v>1.5839653015136719</v>
      </c>
      <c r="E40" s="217">
        <v>72.759025573730469</v>
      </c>
      <c r="F40" s="243">
        <v>2.0526487827301025</v>
      </c>
      <c r="G40" s="217">
        <v>63.964141845703125</v>
      </c>
      <c r="H40" s="243">
        <v>1.4703741073608398</v>
      </c>
      <c r="I40" s="217">
        <v>67.057456970214844</v>
      </c>
      <c r="J40" s="243">
        <v>1.6557676792144775</v>
      </c>
      <c r="K40" s="217">
        <v>60.426925659179688</v>
      </c>
      <c r="L40" s="243">
        <v>1.5856068134307861</v>
      </c>
      <c r="M40" s="217">
        <v>19.77741813659668</v>
      </c>
      <c r="N40" s="243">
        <v>1.362618088722229</v>
      </c>
      <c r="O40" s="217">
        <v>13.626472473144531</v>
      </c>
      <c r="P40" s="243">
        <v>1.3566035032272339</v>
      </c>
      <c r="Q40" s="217">
        <v>16.87238883972168</v>
      </c>
      <c r="R40" s="243">
        <v>1.1447738409042358</v>
      </c>
      <c r="S40" s="217">
        <v>13.434508323669434</v>
      </c>
      <c r="T40" s="243">
        <v>1.013303279876709</v>
      </c>
      <c r="U40" s="217">
        <v>20.329172134399414</v>
      </c>
      <c r="V40" s="243">
        <v>1.2755527496337891</v>
      </c>
      <c r="W40" s="217">
        <v>6.0343737602233887</v>
      </c>
      <c r="X40" s="243">
        <v>0.690574049949646</v>
      </c>
      <c r="Y40" s="217">
        <v>7.2722458839416504</v>
      </c>
      <c r="Z40" s="243">
        <v>0.84423971176147461</v>
      </c>
      <c r="AA40" s="217">
        <v>10.180194854736328</v>
      </c>
      <c r="AB40" s="243">
        <v>0.88856285810470581</v>
      </c>
      <c r="AC40" s="217">
        <v>11.204675674438477</v>
      </c>
      <c r="AD40" s="243">
        <v>0.9830976128578186</v>
      </c>
      <c r="AE40" s="217">
        <v>12.656461715698242</v>
      </c>
      <c r="AF40" s="243">
        <v>1.0703364610671997</v>
      </c>
      <c r="AG40" s="217">
        <v>5.7568864822387695</v>
      </c>
      <c r="AH40" s="243">
        <v>0.70486485958099365</v>
      </c>
      <c r="AI40" s="217">
        <v>6.3422574996948242</v>
      </c>
      <c r="AJ40" s="243">
        <v>0.76880252361297607</v>
      </c>
      <c r="AK40" s="217">
        <v>8.9832782745361328</v>
      </c>
      <c r="AL40" s="243">
        <v>0.88670533895492554</v>
      </c>
      <c r="AM40" s="217">
        <v>8.3033542633056641</v>
      </c>
      <c r="AN40" s="243">
        <v>0.98436343669891357</v>
      </c>
      <c r="AO40" s="217">
        <v>6.5874414443969727</v>
      </c>
      <c r="AP40" s="243">
        <v>0.62992638349533081</v>
      </c>
    </row>
    <row r="41" spans="2:42" x14ac:dyDescent="0.2">
      <c r="B41" s="27" t="s">
        <v>35</v>
      </c>
      <c r="C41" s="217">
        <v>39.037551879882813</v>
      </c>
      <c r="D41" s="243">
        <v>1.6590287685394287</v>
      </c>
      <c r="E41" s="217">
        <v>54.544593811035156</v>
      </c>
      <c r="F41" s="243">
        <v>1.847308874130249</v>
      </c>
      <c r="G41" s="217">
        <v>47.045944213867188</v>
      </c>
      <c r="H41" s="243">
        <v>1.565851092338562</v>
      </c>
      <c r="I41" s="217">
        <v>54.088665008544922</v>
      </c>
      <c r="J41" s="243">
        <v>1.6078815460205078</v>
      </c>
      <c r="K41" s="217">
        <v>54.953075408935547</v>
      </c>
      <c r="L41" s="243">
        <v>1.5133212804794312</v>
      </c>
      <c r="M41" s="217">
        <v>36.162818908691406</v>
      </c>
      <c r="N41" s="243">
        <v>1.7370855808258057</v>
      </c>
      <c r="O41" s="217">
        <v>21.307226181030273</v>
      </c>
      <c r="P41" s="243">
        <v>1.3241069316864014</v>
      </c>
      <c r="Q41" s="217">
        <v>24.549325942993164</v>
      </c>
      <c r="R41" s="243">
        <v>1.2609467506408691</v>
      </c>
      <c r="S41" s="217">
        <v>21.910072326660156</v>
      </c>
      <c r="T41" s="243">
        <v>1.0894279479980469</v>
      </c>
      <c r="U41" s="217">
        <v>22.889568328857422</v>
      </c>
      <c r="V41" s="243">
        <v>1.3890126943588257</v>
      </c>
      <c r="W41" s="217">
        <v>15.820518493652344</v>
      </c>
      <c r="X41" s="243">
        <v>1.2862287759780884</v>
      </c>
      <c r="Y41" s="217">
        <v>14.241420745849609</v>
      </c>
      <c r="Z41" s="243">
        <v>1.1572544574737549</v>
      </c>
      <c r="AA41" s="217">
        <v>16.264667510986328</v>
      </c>
      <c r="AB41" s="243">
        <v>1.1027388572692871</v>
      </c>
      <c r="AC41" s="217">
        <v>14.019656181335449</v>
      </c>
      <c r="AD41" s="243">
        <v>0.98031014204025269</v>
      </c>
      <c r="AE41" s="217">
        <v>13.827247619628906</v>
      </c>
      <c r="AF41" s="243">
        <v>0.95370781421661377</v>
      </c>
      <c r="AG41" s="217">
        <v>8.9791126251220703</v>
      </c>
      <c r="AH41" s="243">
        <v>0.92341321706771851</v>
      </c>
      <c r="AI41" s="217">
        <v>9.9067583084106445</v>
      </c>
      <c r="AJ41" s="243">
        <v>0.91505563259124756</v>
      </c>
      <c r="AK41" s="217">
        <v>12.14006233215332</v>
      </c>
      <c r="AL41" s="243">
        <v>1.0756642818450928</v>
      </c>
      <c r="AM41" s="217">
        <v>9.9816055297851562</v>
      </c>
      <c r="AN41" s="243">
        <v>0.86752772331237793</v>
      </c>
      <c r="AO41" s="217">
        <v>8.3301115036010742</v>
      </c>
      <c r="AP41" s="243">
        <v>0.77707111835479736</v>
      </c>
    </row>
    <row r="42" spans="2:42" x14ac:dyDescent="0.2">
      <c r="B42" s="27" t="s">
        <v>34</v>
      </c>
      <c r="C42" s="217">
        <v>45.30035400390625</v>
      </c>
      <c r="D42" s="243">
        <v>2.2156720161437988</v>
      </c>
      <c r="E42" s="217">
        <v>53.775699615478516</v>
      </c>
      <c r="F42" s="243">
        <v>1.9794847965240479</v>
      </c>
      <c r="G42" s="217">
        <v>45.89154052734375</v>
      </c>
      <c r="H42" s="243">
        <v>1.910374641418457</v>
      </c>
      <c r="I42" s="217">
        <v>44.016422271728516</v>
      </c>
      <c r="J42" s="243">
        <v>1.9886785745620728</v>
      </c>
      <c r="K42" s="217">
        <v>51.59686279296875</v>
      </c>
      <c r="L42" s="243">
        <v>1.97691810131073</v>
      </c>
      <c r="M42" s="217">
        <v>29.11421012878418</v>
      </c>
      <c r="N42" s="243">
        <v>1.5693475008010864</v>
      </c>
      <c r="O42" s="217">
        <v>20.114595413208008</v>
      </c>
      <c r="P42" s="243">
        <v>1.3514183759689331</v>
      </c>
      <c r="Q42" s="217">
        <v>25.904829025268555</v>
      </c>
      <c r="R42" s="243">
        <v>1.5188064575195313</v>
      </c>
      <c r="S42" s="217">
        <v>25.986532211303711</v>
      </c>
      <c r="T42" s="243">
        <v>1.3945121765136719</v>
      </c>
      <c r="U42" s="217">
        <v>26.191373825073242</v>
      </c>
      <c r="V42" s="243">
        <v>1.3843322992324829</v>
      </c>
      <c r="W42" s="217">
        <v>15.186187744140625</v>
      </c>
      <c r="X42" s="243">
        <v>1.3946753740310669</v>
      </c>
      <c r="Y42" s="217">
        <v>14.097073554992676</v>
      </c>
      <c r="Z42" s="243">
        <v>1.1411665678024292</v>
      </c>
      <c r="AA42" s="217">
        <v>16.604433059692383</v>
      </c>
      <c r="AB42" s="243">
        <v>1.2339560985565186</v>
      </c>
      <c r="AC42" s="217">
        <v>17.42255973815918</v>
      </c>
      <c r="AD42" s="243">
        <v>1.1930829286575317</v>
      </c>
      <c r="AE42" s="217">
        <v>12.634113311767578</v>
      </c>
      <c r="AF42" s="243">
        <v>0.96800261735916138</v>
      </c>
      <c r="AG42" s="217">
        <v>10.399250030517578</v>
      </c>
      <c r="AH42" s="243">
        <v>1.3994325399398804</v>
      </c>
      <c r="AI42" s="217">
        <v>12.012635231018066</v>
      </c>
      <c r="AJ42" s="243">
        <v>1.3242671489715576</v>
      </c>
      <c r="AK42" s="217">
        <v>11.599197387695313</v>
      </c>
      <c r="AL42" s="243">
        <v>1.1176308393478394</v>
      </c>
      <c r="AM42" s="217">
        <v>12.574483871459961</v>
      </c>
      <c r="AN42" s="243">
        <v>1.5528124570846558</v>
      </c>
      <c r="AO42" s="217">
        <v>9.5776481628417969</v>
      </c>
      <c r="AP42" s="243">
        <v>1.1004163026809692</v>
      </c>
    </row>
    <row r="43" spans="2:42" x14ac:dyDescent="0.2">
      <c r="B43" s="27" t="s">
        <v>33</v>
      </c>
      <c r="C43" s="217">
        <v>63.991592407226563</v>
      </c>
      <c r="D43" s="243">
        <v>1.6643657684326172</v>
      </c>
      <c r="E43" s="217">
        <v>57.732875823974609</v>
      </c>
      <c r="F43" s="243">
        <v>1.6067348718643188</v>
      </c>
      <c r="G43" s="217">
        <v>51.782333374023437</v>
      </c>
      <c r="H43" s="243">
        <v>1.7090886831283569</v>
      </c>
      <c r="I43" s="217">
        <v>62.818389892578125</v>
      </c>
      <c r="J43" s="243">
        <v>1.8048348426818848</v>
      </c>
      <c r="K43" s="217">
        <v>60.691856384277344</v>
      </c>
      <c r="L43" s="243">
        <v>1.3074134588241577</v>
      </c>
      <c r="M43" s="217">
        <v>19.770225524902344</v>
      </c>
      <c r="N43" s="243">
        <v>1.1386559009552002</v>
      </c>
      <c r="O43" s="217">
        <v>20.876848220825195</v>
      </c>
      <c r="P43" s="243">
        <v>1.0973218679428101</v>
      </c>
      <c r="Q43" s="217">
        <v>23.110919952392578</v>
      </c>
      <c r="R43" s="243">
        <v>1.2549796104431152</v>
      </c>
      <c r="S43" s="217">
        <v>18.807760238647461</v>
      </c>
      <c r="T43" s="243">
        <v>1.2622696161270142</v>
      </c>
      <c r="U43" s="217">
        <v>20.025794982910156</v>
      </c>
      <c r="V43" s="243">
        <v>0.9609830379486084</v>
      </c>
      <c r="W43" s="217">
        <v>11.351943016052246</v>
      </c>
      <c r="X43" s="243">
        <v>1.207646369934082</v>
      </c>
      <c r="Y43" s="217">
        <v>14.263259887695313</v>
      </c>
      <c r="Z43" s="243">
        <v>1.0231313705444336</v>
      </c>
      <c r="AA43" s="217">
        <v>15.264269828796387</v>
      </c>
      <c r="AB43" s="243">
        <v>1.31339430809021</v>
      </c>
      <c r="AC43" s="217">
        <v>11.888794898986816</v>
      </c>
      <c r="AD43" s="243">
        <v>1.0860828161239624</v>
      </c>
      <c r="AE43" s="217">
        <v>12.624398231506348</v>
      </c>
      <c r="AF43" s="243">
        <v>0.94097989797592163</v>
      </c>
      <c r="AG43" s="217">
        <v>4.8862357139587402</v>
      </c>
      <c r="AH43" s="243">
        <v>0.60368233919143677</v>
      </c>
      <c r="AI43" s="217">
        <v>7.1270174980163574</v>
      </c>
      <c r="AJ43" s="243">
        <v>0.72637718915939331</v>
      </c>
      <c r="AK43" s="217">
        <v>9.842473030090332</v>
      </c>
      <c r="AL43" s="243">
        <v>0.92992216348648071</v>
      </c>
      <c r="AM43" s="217">
        <v>6.4850583076477051</v>
      </c>
      <c r="AN43" s="243">
        <v>0.70451033115386963</v>
      </c>
      <c r="AO43" s="217">
        <v>6.6579475402832031</v>
      </c>
      <c r="AP43" s="243">
        <v>0.686420738697052</v>
      </c>
    </row>
    <row r="44" spans="2:42" x14ac:dyDescent="0.2">
      <c r="B44" s="27" t="s">
        <v>32</v>
      </c>
      <c r="C44" s="217">
        <v>43.9769287109375</v>
      </c>
      <c r="D44" s="243">
        <v>1.8664091825485229</v>
      </c>
      <c r="E44" s="217">
        <v>54.596805572509766</v>
      </c>
      <c r="F44" s="243">
        <v>1.7808068990707397</v>
      </c>
      <c r="G44" s="217">
        <v>56.470443725585938</v>
      </c>
      <c r="H44" s="243">
        <v>1.7543885707855225</v>
      </c>
      <c r="I44" s="217">
        <v>66.052383422851562</v>
      </c>
      <c r="J44" s="243">
        <v>1.5151753425598145</v>
      </c>
      <c r="K44" s="217">
        <v>65.940704345703125</v>
      </c>
      <c r="L44" s="243">
        <v>1.4952610731124878</v>
      </c>
      <c r="M44" s="217">
        <v>36.3443603515625</v>
      </c>
      <c r="N44" s="243">
        <v>1.8099496364593506</v>
      </c>
      <c r="O44" s="217">
        <v>20.512517929077148</v>
      </c>
      <c r="P44" s="243">
        <v>1.1460995674133301</v>
      </c>
      <c r="Q44" s="217">
        <v>21.219409942626953</v>
      </c>
      <c r="R44" s="243">
        <v>1.0799556970596313</v>
      </c>
      <c r="S44" s="217">
        <v>17.115753173828125</v>
      </c>
      <c r="T44" s="243">
        <v>1.1767325401306152</v>
      </c>
      <c r="U44" s="217">
        <v>18.995271682739258</v>
      </c>
      <c r="V44" s="243">
        <v>1.2170231342315674</v>
      </c>
      <c r="W44" s="217">
        <v>13.081608772277832</v>
      </c>
      <c r="X44" s="243">
        <v>1.2418506145477295</v>
      </c>
      <c r="Y44" s="217">
        <v>12.685137748718262</v>
      </c>
      <c r="Z44" s="243">
        <v>1.0267077684402466</v>
      </c>
      <c r="AA44" s="217">
        <v>12.682565689086914</v>
      </c>
      <c r="AB44" s="243">
        <v>1.0106315612792969</v>
      </c>
      <c r="AC44" s="217">
        <v>8.6213474273681641</v>
      </c>
      <c r="AD44" s="243">
        <v>0.73721063137054443</v>
      </c>
      <c r="AE44" s="217">
        <v>8.6368513107299805</v>
      </c>
      <c r="AF44" s="243">
        <v>0.67865192890167236</v>
      </c>
      <c r="AG44" s="217">
        <v>6.5970993041992188</v>
      </c>
      <c r="AH44" s="243">
        <v>0.8119930624961853</v>
      </c>
      <c r="AI44" s="217">
        <v>12.205536842346191</v>
      </c>
      <c r="AJ44" s="243">
        <v>1.1243119239807129</v>
      </c>
      <c r="AK44" s="217">
        <v>9.6275844573974609</v>
      </c>
      <c r="AL44" s="243">
        <v>1.0993468761444092</v>
      </c>
      <c r="AM44" s="217">
        <v>8.2105178833007812</v>
      </c>
      <c r="AN44" s="243">
        <v>0.70393538475036621</v>
      </c>
      <c r="AO44" s="217">
        <v>6.4271764755249023</v>
      </c>
      <c r="AP44" s="243">
        <v>0.80535846948623657</v>
      </c>
    </row>
    <row r="45" spans="2:42" ht="27" customHeight="1" thickBot="1" x14ac:dyDescent="0.25">
      <c r="B45" s="127" t="s">
        <v>76</v>
      </c>
      <c r="C45" s="215">
        <v>53.906387329101563</v>
      </c>
      <c r="D45" s="244">
        <v>0.4190564751625061</v>
      </c>
      <c r="E45" s="215">
        <v>55.709693908691406</v>
      </c>
      <c r="F45" s="244">
        <v>0.71945351362228394</v>
      </c>
      <c r="G45" s="215">
        <v>56.072513580322266</v>
      </c>
      <c r="H45" s="244">
        <v>0.44097834825515747</v>
      </c>
      <c r="I45" s="215">
        <v>57.540424346923828</v>
      </c>
      <c r="J45" s="244">
        <v>0.40064254403114319</v>
      </c>
      <c r="K45" s="215">
        <v>59.307212829589844</v>
      </c>
      <c r="L45" s="244">
        <v>0.36620527505874634</v>
      </c>
      <c r="M45" s="215">
        <v>24.350271224975586</v>
      </c>
      <c r="N45" s="244">
        <v>0.32416945695877075</v>
      </c>
      <c r="O45" s="215">
        <v>19.460609436035156</v>
      </c>
      <c r="P45" s="244">
        <v>0.2910226583480835</v>
      </c>
      <c r="Q45" s="215">
        <v>20.61053466796875</v>
      </c>
      <c r="R45" s="244">
        <v>0.34598147869110107</v>
      </c>
      <c r="S45" s="215">
        <v>19.108842849731445</v>
      </c>
      <c r="T45" s="244">
        <v>0.2819240391254425</v>
      </c>
      <c r="U45" s="215">
        <v>20.638343811035156</v>
      </c>
      <c r="V45" s="244">
        <v>0.27372771501541138</v>
      </c>
      <c r="W45" s="215">
        <v>12.821366310119629</v>
      </c>
      <c r="X45" s="244">
        <v>0.25138241052627563</v>
      </c>
      <c r="Y45" s="215">
        <v>14.037296295166016</v>
      </c>
      <c r="Z45" s="244">
        <v>0.72610729932785034</v>
      </c>
      <c r="AA45" s="215">
        <v>13.650144577026367</v>
      </c>
      <c r="AB45" s="244">
        <v>0.2681935727596283</v>
      </c>
      <c r="AC45" s="215">
        <v>13.401752471923828</v>
      </c>
      <c r="AD45" s="244">
        <v>0.23535184562206268</v>
      </c>
      <c r="AE45" s="215">
        <v>11.925976753234863</v>
      </c>
      <c r="AF45" s="244">
        <v>0.22643406689167023</v>
      </c>
      <c r="AG45" s="215">
        <v>8.9219779968261719</v>
      </c>
      <c r="AH45" s="244">
        <v>0.2518819272518158</v>
      </c>
      <c r="AI45" s="215">
        <v>10.792400360107422</v>
      </c>
      <c r="AJ45" s="244">
        <v>0.28784099221229553</v>
      </c>
      <c r="AK45" s="215">
        <v>9.666804313659668</v>
      </c>
      <c r="AL45" s="244">
        <v>0.230243980884552</v>
      </c>
      <c r="AM45" s="215">
        <v>9.9489841461181641</v>
      </c>
      <c r="AN45" s="244">
        <v>0.22665923833847046</v>
      </c>
      <c r="AO45" s="215">
        <v>8.1284694671630859</v>
      </c>
      <c r="AP45" s="244">
        <v>0.20541365444660187</v>
      </c>
    </row>
    <row r="46" spans="2:42" ht="13.5" thickTop="1" x14ac:dyDescent="0.2">
      <c r="B46" s="150" t="s">
        <v>137</v>
      </c>
    </row>
    <row r="47" spans="2:42" x14ac:dyDescent="0.2">
      <c r="B47" s="5" t="s">
        <v>240</v>
      </c>
    </row>
    <row r="48" spans="2:42" x14ac:dyDescent="0.2">
      <c r="B48" s="91"/>
    </row>
  </sheetData>
  <mergeCells count="29">
    <mergeCell ref="AE11:AF11"/>
    <mergeCell ref="AG11:AH11"/>
    <mergeCell ref="AO11:AP11"/>
    <mergeCell ref="AG10:AP10"/>
    <mergeCell ref="C10:L10"/>
    <mergeCell ref="I11:J11"/>
    <mergeCell ref="S11:T11"/>
    <mergeCell ref="AC11:AD11"/>
    <mergeCell ref="AM11:AN11"/>
    <mergeCell ref="E11:F11"/>
    <mergeCell ref="O11:P11"/>
    <mergeCell ref="Y11:Z11"/>
    <mergeCell ref="AI11:AJ11"/>
    <mergeCell ref="B6:AP6"/>
    <mergeCell ref="B7:AP7"/>
    <mergeCell ref="B8:AP8"/>
    <mergeCell ref="B9:B12"/>
    <mergeCell ref="C9:AP9"/>
    <mergeCell ref="C11:D11"/>
    <mergeCell ref="K11:L11"/>
    <mergeCell ref="M11:N11"/>
    <mergeCell ref="M10:V10"/>
    <mergeCell ref="W10:AF10"/>
    <mergeCell ref="U11:V11"/>
    <mergeCell ref="W11:X11"/>
    <mergeCell ref="G11:H11"/>
    <mergeCell ref="Q11:R11"/>
    <mergeCell ref="AA11:AB11"/>
    <mergeCell ref="AK11:AL11"/>
  </mergeCells>
  <pageMargins left="0.7" right="0.7" top="0.75" bottom="0.75" header="0.3" footer="0.3"/>
  <pageSetup orientation="portrait" verticalDpi="0" r:id="rId1"/>
  <colBreaks count="2" manualBreakCount="2">
    <brk id="22" max="1048575" man="1"/>
    <brk id="3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19</vt:i4>
      </vt:variant>
    </vt:vector>
  </HeadingPairs>
  <TitlesOfParts>
    <vt:vector size="46" baseType="lpstr">
      <vt:lpstr>Contenido</vt:lpstr>
      <vt:lpstr>Cuadro 1-Ejemplo</vt:lpstr>
      <vt:lpstr>Cuadro 1</vt:lpstr>
      <vt:lpstr>Cuadro 2</vt:lpstr>
      <vt:lpstr>Cuadro 3</vt:lpstr>
      <vt:lpstr>Cuadro 4A</vt:lpstr>
      <vt:lpstr>Cuadro 4B</vt:lpstr>
      <vt:lpstr>Cuadro 5</vt:lpstr>
      <vt:lpstr>Cuadro 6</vt:lpstr>
      <vt:lpstr>Cuadro 7A</vt:lpstr>
      <vt:lpstr>Cuadro 7B</vt:lpstr>
      <vt:lpstr>Cuadro 8</vt:lpstr>
      <vt:lpstr>Cuadro 9</vt:lpstr>
      <vt:lpstr>Cuadro 10</vt:lpstr>
      <vt:lpstr>Cuadro 11</vt:lpstr>
      <vt:lpstr>Cuadro 12</vt:lpstr>
      <vt:lpstr>Cuadro 13</vt:lpstr>
      <vt:lpstr>Cuadro 14</vt:lpstr>
      <vt:lpstr>Cuadro 15</vt:lpstr>
      <vt:lpstr>Cuadro 16</vt:lpstr>
      <vt:lpstr>Cuadro 17</vt:lpstr>
      <vt:lpstr>Cuadro 18A</vt:lpstr>
      <vt:lpstr>Cuadro 18B</vt:lpstr>
      <vt:lpstr>Cuadro 18C</vt:lpstr>
      <vt:lpstr>Cuadro 18D</vt:lpstr>
      <vt:lpstr>Cuadro 18E</vt:lpstr>
      <vt:lpstr>Cuadro 18F</vt:lpstr>
      <vt:lpstr>'Cuadro 1'!Área_de_impresión</vt:lpstr>
      <vt:lpstr>'Cuadro 10'!Área_de_impresión</vt:lpstr>
      <vt:lpstr>'Cuadro 11'!Área_de_impresión</vt:lpstr>
      <vt:lpstr>'Cuadro 12'!Área_de_impresión</vt:lpstr>
      <vt:lpstr>'Cuadro 13'!Área_de_impresión</vt:lpstr>
      <vt:lpstr>'Cuadro 14'!Área_de_impresión</vt:lpstr>
      <vt:lpstr>'Cuadro 15'!Área_de_impresión</vt:lpstr>
      <vt:lpstr>'Cuadro 16'!Área_de_impresión</vt:lpstr>
      <vt:lpstr>'Cuadro 1-Ejemplo'!Área_de_impresión</vt:lpstr>
      <vt:lpstr>'Cuadro 2'!Área_de_impresión</vt:lpstr>
      <vt:lpstr>'Cuadro 3'!Área_de_impresión</vt:lpstr>
      <vt:lpstr>'Cuadro 4A'!Área_de_impresión</vt:lpstr>
      <vt:lpstr>'Cuadro 4B'!Área_de_impresión</vt:lpstr>
      <vt:lpstr>'Cuadro 5'!Área_de_impresión</vt:lpstr>
      <vt:lpstr>'Cuadro 6'!Área_de_impresión</vt:lpstr>
      <vt:lpstr>'Cuadro 7A'!Área_de_impresión</vt:lpstr>
      <vt:lpstr>'Cuadro 7B'!Área_de_impresión</vt:lpstr>
      <vt:lpstr>'Cuadro 8'!Área_de_impresión</vt:lpstr>
      <vt:lpstr>'Cuadro 9'!Área_de_impresión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estadístico PH</dc:title>
  <dc:creator>Alida Marcela Gutiérrez Landeros</dc:creator>
  <cp:lastModifiedBy>Mariana Galindo</cp:lastModifiedBy>
  <cp:lastPrinted>2015-07-18T03:14:01Z</cp:lastPrinted>
  <dcterms:created xsi:type="dcterms:W3CDTF">2011-07-19T09:51:34Z</dcterms:created>
  <dcterms:modified xsi:type="dcterms:W3CDTF">2018-10-08T22:17:50Z</dcterms:modified>
</cp:coreProperties>
</file>